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Pol'!$A$1:$U$289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1" i="1" l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G39" i="1"/>
  <c r="F39" i="1"/>
  <c r="G279" i="12"/>
  <c r="AC279" i="12"/>
  <c r="AD279" i="12"/>
  <c r="G9" i="12"/>
  <c r="I9" i="12"/>
  <c r="I8" i="12" s="1"/>
  <c r="K9" i="12"/>
  <c r="K8" i="12" s="1"/>
  <c r="M9" i="12"/>
  <c r="O9" i="12"/>
  <c r="Q9" i="12"/>
  <c r="Q8" i="12" s="1"/>
  <c r="U9" i="12"/>
  <c r="U8" i="12" s="1"/>
  <c r="G13" i="12"/>
  <c r="I13" i="12"/>
  <c r="K13" i="12"/>
  <c r="M13" i="12"/>
  <c r="O13" i="12"/>
  <c r="Q13" i="12"/>
  <c r="U13" i="12"/>
  <c r="G15" i="12"/>
  <c r="I15" i="12"/>
  <c r="K15" i="12"/>
  <c r="M15" i="12"/>
  <c r="O15" i="12"/>
  <c r="Q15" i="12"/>
  <c r="U15" i="12"/>
  <c r="G20" i="12"/>
  <c r="G8" i="12" s="1"/>
  <c r="I20" i="12"/>
  <c r="K20" i="12"/>
  <c r="O20" i="12"/>
  <c r="O8" i="12" s="1"/>
  <c r="Q20" i="12"/>
  <c r="U20" i="12"/>
  <c r="G23" i="12"/>
  <c r="M23" i="12" s="1"/>
  <c r="I23" i="12"/>
  <c r="K23" i="12"/>
  <c r="K22" i="12" s="1"/>
  <c r="O23" i="12"/>
  <c r="Q23" i="12"/>
  <c r="U23" i="12"/>
  <c r="U22" i="12" s="1"/>
  <c r="G27" i="12"/>
  <c r="I27" i="12"/>
  <c r="K27" i="12"/>
  <c r="M27" i="12"/>
  <c r="O27" i="12"/>
  <c r="Q27" i="12"/>
  <c r="U27" i="12"/>
  <c r="G42" i="12"/>
  <c r="G22" i="12" s="1"/>
  <c r="I42" i="12"/>
  <c r="K42" i="12"/>
  <c r="O42" i="12"/>
  <c r="O22" i="12" s="1"/>
  <c r="Q42" i="12"/>
  <c r="U42" i="12"/>
  <c r="G49" i="12"/>
  <c r="M49" i="12" s="1"/>
  <c r="I49" i="12"/>
  <c r="I22" i="12" s="1"/>
  <c r="K49" i="12"/>
  <c r="O49" i="12"/>
  <c r="Q49" i="12"/>
  <c r="Q22" i="12" s="1"/>
  <c r="U49" i="12"/>
  <c r="G63" i="12"/>
  <c r="M63" i="12" s="1"/>
  <c r="I63" i="12"/>
  <c r="K63" i="12"/>
  <c r="O63" i="12"/>
  <c r="Q63" i="12"/>
  <c r="U63" i="12"/>
  <c r="G65" i="12"/>
  <c r="I65" i="12"/>
  <c r="K65" i="12"/>
  <c r="M65" i="12"/>
  <c r="O65" i="12"/>
  <c r="Q65" i="12"/>
  <c r="U65" i="12"/>
  <c r="G66" i="12"/>
  <c r="O66" i="12"/>
  <c r="G67" i="12"/>
  <c r="M67" i="12" s="1"/>
  <c r="M66" i="12" s="1"/>
  <c r="I67" i="12"/>
  <c r="I66" i="12" s="1"/>
  <c r="K67" i="12"/>
  <c r="K66" i="12" s="1"/>
  <c r="O67" i="12"/>
  <c r="Q67" i="12"/>
  <c r="Q66" i="12" s="1"/>
  <c r="U67" i="12"/>
  <c r="U66" i="12" s="1"/>
  <c r="K71" i="12"/>
  <c r="U71" i="12"/>
  <c r="G72" i="12"/>
  <c r="I72" i="12"/>
  <c r="I71" i="12" s="1"/>
  <c r="K72" i="12"/>
  <c r="M72" i="12"/>
  <c r="O72" i="12"/>
  <c r="Q72" i="12"/>
  <c r="Q71" i="12" s="1"/>
  <c r="U72" i="12"/>
  <c r="G73" i="12"/>
  <c r="G71" i="12" s="1"/>
  <c r="I73" i="12"/>
  <c r="K73" i="12"/>
  <c r="O73" i="12"/>
  <c r="O71" i="12" s="1"/>
  <c r="Q73" i="12"/>
  <c r="U73" i="12"/>
  <c r="I74" i="12"/>
  <c r="Q74" i="12"/>
  <c r="G75" i="12"/>
  <c r="M75" i="12" s="1"/>
  <c r="M74" i="12" s="1"/>
  <c r="I75" i="12"/>
  <c r="K75" i="12"/>
  <c r="K74" i="12" s="1"/>
  <c r="O75" i="12"/>
  <c r="O74" i="12" s="1"/>
  <c r="Q75" i="12"/>
  <c r="U75" i="12"/>
  <c r="U74" i="12" s="1"/>
  <c r="I79" i="12"/>
  <c r="Q79" i="12"/>
  <c r="G80" i="12"/>
  <c r="G79" i="12" s="1"/>
  <c r="I80" i="12"/>
  <c r="K80" i="12"/>
  <c r="K79" i="12" s="1"/>
  <c r="O80" i="12"/>
  <c r="O79" i="12" s="1"/>
  <c r="Q80" i="12"/>
  <c r="U80" i="12"/>
  <c r="U79" i="12" s="1"/>
  <c r="G83" i="12"/>
  <c r="M83" i="12" s="1"/>
  <c r="I83" i="12"/>
  <c r="K83" i="12"/>
  <c r="K82" i="12" s="1"/>
  <c r="O83" i="12"/>
  <c r="O82" i="12" s="1"/>
  <c r="Q83" i="12"/>
  <c r="U83" i="12"/>
  <c r="U82" i="12" s="1"/>
  <c r="G94" i="12"/>
  <c r="I94" i="12"/>
  <c r="K94" i="12"/>
  <c r="M94" i="12"/>
  <c r="O94" i="12"/>
  <c r="Q94" i="12"/>
  <c r="U94" i="12"/>
  <c r="G99" i="12"/>
  <c r="M99" i="12" s="1"/>
  <c r="I99" i="12"/>
  <c r="K99" i="12"/>
  <c r="O99" i="12"/>
  <c r="Q99" i="12"/>
  <c r="U99" i="12"/>
  <c r="G102" i="12"/>
  <c r="I102" i="12"/>
  <c r="I82" i="12" s="1"/>
  <c r="K102" i="12"/>
  <c r="M102" i="12"/>
  <c r="O102" i="12"/>
  <c r="Q102" i="12"/>
  <c r="Q82" i="12" s="1"/>
  <c r="U102" i="12"/>
  <c r="G103" i="12"/>
  <c r="M103" i="12" s="1"/>
  <c r="I103" i="12"/>
  <c r="K103" i="12"/>
  <c r="O103" i="12"/>
  <c r="Q103" i="12"/>
  <c r="U103" i="12"/>
  <c r="G105" i="12"/>
  <c r="I105" i="12"/>
  <c r="K105" i="12"/>
  <c r="M105" i="12"/>
  <c r="O105" i="12"/>
  <c r="Q105" i="12"/>
  <c r="U105" i="12"/>
  <c r="G110" i="12"/>
  <c r="I110" i="12"/>
  <c r="I109" i="12" s="1"/>
  <c r="K110" i="12"/>
  <c r="M110" i="12"/>
  <c r="O110" i="12"/>
  <c r="Q110" i="12"/>
  <c r="Q109" i="12" s="1"/>
  <c r="U110" i="12"/>
  <c r="G124" i="12"/>
  <c r="M124" i="12" s="1"/>
  <c r="I124" i="12"/>
  <c r="K124" i="12"/>
  <c r="K109" i="12" s="1"/>
  <c r="O124" i="12"/>
  <c r="Q124" i="12"/>
  <c r="U124" i="12"/>
  <c r="U109" i="12" s="1"/>
  <c r="G128" i="12"/>
  <c r="I128" i="12"/>
  <c r="K128" i="12"/>
  <c r="M128" i="12"/>
  <c r="O128" i="12"/>
  <c r="Q128" i="12"/>
  <c r="U128" i="12"/>
  <c r="G129" i="12"/>
  <c r="G109" i="12" s="1"/>
  <c r="I129" i="12"/>
  <c r="K129" i="12"/>
  <c r="O129" i="12"/>
  <c r="O109" i="12" s="1"/>
  <c r="Q129" i="12"/>
  <c r="U129" i="12"/>
  <c r="G130" i="12"/>
  <c r="I130" i="12"/>
  <c r="K130" i="12"/>
  <c r="M130" i="12"/>
  <c r="O130" i="12"/>
  <c r="Q130" i="12"/>
  <c r="U130" i="12"/>
  <c r="G131" i="12"/>
  <c r="M131" i="12" s="1"/>
  <c r="I131" i="12"/>
  <c r="K131" i="12"/>
  <c r="O131" i="12"/>
  <c r="Q131" i="12"/>
  <c r="U131" i="12"/>
  <c r="G132" i="12"/>
  <c r="I132" i="12"/>
  <c r="K132" i="12"/>
  <c r="M132" i="12"/>
  <c r="O132" i="12"/>
  <c r="Q132" i="12"/>
  <c r="U132" i="12"/>
  <c r="G133" i="12"/>
  <c r="M133" i="12" s="1"/>
  <c r="I133" i="12"/>
  <c r="K133" i="12"/>
  <c r="O133" i="12"/>
  <c r="Q133" i="12"/>
  <c r="U133" i="12"/>
  <c r="G134" i="12"/>
  <c r="I134" i="12"/>
  <c r="K134" i="12"/>
  <c r="M134" i="12"/>
  <c r="O134" i="12"/>
  <c r="Q134" i="12"/>
  <c r="U134" i="12"/>
  <c r="G135" i="12"/>
  <c r="M135" i="12" s="1"/>
  <c r="I135" i="12"/>
  <c r="K135" i="12"/>
  <c r="O135" i="12"/>
  <c r="Q135" i="12"/>
  <c r="U135" i="12"/>
  <c r="G137" i="12"/>
  <c r="I137" i="12"/>
  <c r="K137" i="12"/>
  <c r="M137" i="12"/>
  <c r="O137" i="12"/>
  <c r="Q137" i="12"/>
  <c r="U137" i="12"/>
  <c r="G138" i="12"/>
  <c r="M138" i="12" s="1"/>
  <c r="I138" i="12"/>
  <c r="K138" i="12"/>
  <c r="O138" i="12"/>
  <c r="Q138" i="12"/>
  <c r="U138" i="12"/>
  <c r="G139" i="12"/>
  <c r="I139" i="12"/>
  <c r="K139" i="12"/>
  <c r="M139" i="12"/>
  <c r="O139" i="12"/>
  <c r="Q139" i="12"/>
  <c r="U139" i="12"/>
  <c r="G140" i="12"/>
  <c r="K140" i="12"/>
  <c r="O140" i="12"/>
  <c r="U140" i="12"/>
  <c r="G141" i="12"/>
  <c r="I141" i="12"/>
  <c r="I140" i="12" s="1"/>
  <c r="K141" i="12"/>
  <c r="M141" i="12"/>
  <c r="M140" i="12" s="1"/>
  <c r="O141" i="12"/>
  <c r="Q141" i="12"/>
  <c r="Q140" i="12" s="1"/>
  <c r="U141" i="12"/>
  <c r="G143" i="12"/>
  <c r="I143" i="12"/>
  <c r="I142" i="12" s="1"/>
  <c r="K143" i="12"/>
  <c r="M143" i="12"/>
  <c r="O143" i="12"/>
  <c r="Q143" i="12"/>
  <c r="Q142" i="12" s="1"/>
  <c r="U143" i="12"/>
  <c r="G145" i="12"/>
  <c r="M145" i="12" s="1"/>
  <c r="I145" i="12"/>
  <c r="K145" i="12"/>
  <c r="K142" i="12" s="1"/>
  <c r="O145" i="12"/>
  <c r="Q145" i="12"/>
  <c r="U145" i="12"/>
  <c r="U142" i="12" s="1"/>
  <c r="G146" i="12"/>
  <c r="I146" i="12"/>
  <c r="K146" i="12"/>
  <c r="M146" i="12"/>
  <c r="O146" i="12"/>
  <c r="Q146" i="12"/>
  <c r="U146" i="12"/>
  <c r="G147" i="12"/>
  <c r="G142" i="12" s="1"/>
  <c r="I147" i="12"/>
  <c r="K147" i="12"/>
  <c r="O147" i="12"/>
  <c r="O142" i="12" s="1"/>
  <c r="Q147" i="12"/>
  <c r="U147" i="12"/>
  <c r="G148" i="12"/>
  <c r="I148" i="12"/>
  <c r="K148" i="12"/>
  <c r="M148" i="12"/>
  <c r="O148" i="12"/>
  <c r="Q148" i="12"/>
  <c r="U148" i="12"/>
  <c r="G149" i="12"/>
  <c r="M149" i="12" s="1"/>
  <c r="I149" i="12"/>
  <c r="K149" i="12"/>
  <c r="O149" i="12"/>
  <c r="Q149" i="12"/>
  <c r="U149" i="12"/>
  <c r="G159" i="12"/>
  <c r="I159" i="12"/>
  <c r="K159" i="12"/>
  <c r="M159" i="12"/>
  <c r="O159" i="12"/>
  <c r="Q159" i="12"/>
  <c r="U159" i="12"/>
  <c r="G160" i="12"/>
  <c r="M160" i="12" s="1"/>
  <c r="I160" i="12"/>
  <c r="K160" i="12"/>
  <c r="O160" i="12"/>
  <c r="Q160" i="12"/>
  <c r="U160" i="12"/>
  <c r="G161" i="12"/>
  <c r="I161" i="12"/>
  <c r="K161" i="12"/>
  <c r="M161" i="12"/>
  <c r="O161" i="12"/>
  <c r="Q161" i="12"/>
  <c r="U161" i="12"/>
  <c r="G162" i="12"/>
  <c r="M162" i="12" s="1"/>
  <c r="I162" i="12"/>
  <c r="K162" i="12"/>
  <c r="O162" i="12"/>
  <c r="Q162" i="12"/>
  <c r="U162" i="12"/>
  <c r="G163" i="12"/>
  <c r="I163" i="12"/>
  <c r="K163" i="12"/>
  <c r="M163" i="12"/>
  <c r="O163" i="12"/>
  <c r="Q163" i="12"/>
  <c r="U163" i="12"/>
  <c r="G164" i="12"/>
  <c r="M164" i="12" s="1"/>
  <c r="I164" i="12"/>
  <c r="K164" i="12"/>
  <c r="O164" i="12"/>
  <c r="Q164" i="12"/>
  <c r="U164" i="12"/>
  <c r="G165" i="12"/>
  <c r="I165" i="12"/>
  <c r="K165" i="12"/>
  <c r="M165" i="12"/>
  <c r="O165" i="12"/>
  <c r="Q165" i="12"/>
  <c r="U165" i="12"/>
  <c r="G166" i="12"/>
  <c r="M166" i="12" s="1"/>
  <c r="I166" i="12"/>
  <c r="K166" i="12"/>
  <c r="O166" i="12"/>
  <c r="Q166" i="12"/>
  <c r="U166" i="12"/>
  <c r="G167" i="12"/>
  <c r="I167" i="12"/>
  <c r="K167" i="12"/>
  <c r="M167" i="12"/>
  <c r="O167" i="12"/>
  <c r="Q167" i="12"/>
  <c r="U167" i="12"/>
  <c r="G168" i="12"/>
  <c r="M168" i="12" s="1"/>
  <c r="I168" i="12"/>
  <c r="K168" i="12"/>
  <c r="O168" i="12"/>
  <c r="Q168" i="12"/>
  <c r="U168" i="12"/>
  <c r="G169" i="12"/>
  <c r="I169" i="12"/>
  <c r="K169" i="12"/>
  <c r="M169" i="12"/>
  <c r="O169" i="12"/>
  <c r="Q169" i="12"/>
  <c r="U169" i="12"/>
  <c r="G171" i="12"/>
  <c r="I171" i="12"/>
  <c r="I170" i="12" s="1"/>
  <c r="K171" i="12"/>
  <c r="M171" i="12"/>
  <c r="O171" i="12"/>
  <c r="Q171" i="12"/>
  <c r="Q170" i="12" s="1"/>
  <c r="U171" i="12"/>
  <c r="G174" i="12"/>
  <c r="G170" i="12" s="1"/>
  <c r="I174" i="12"/>
  <c r="K174" i="12"/>
  <c r="O174" i="12"/>
  <c r="O170" i="12" s="1"/>
  <c r="Q174" i="12"/>
  <c r="U174" i="12"/>
  <c r="G179" i="12"/>
  <c r="I179" i="12"/>
  <c r="K179" i="12"/>
  <c r="M179" i="12"/>
  <c r="O179" i="12"/>
  <c r="Q179" i="12"/>
  <c r="U179" i="12"/>
  <c r="G180" i="12"/>
  <c r="M180" i="12" s="1"/>
  <c r="I180" i="12"/>
  <c r="K180" i="12"/>
  <c r="K170" i="12" s="1"/>
  <c r="O180" i="12"/>
  <c r="Q180" i="12"/>
  <c r="U180" i="12"/>
  <c r="U170" i="12" s="1"/>
  <c r="G181" i="12"/>
  <c r="I181" i="12"/>
  <c r="K181" i="12"/>
  <c r="M181" i="12"/>
  <c r="O181" i="12"/>
  <c r="Q181" i="12"/>
  <c r="U181" i="12"/>
  <c r="G182" i="12"/>
  <c r="M182" i="12" s="1"/>
  <c r="I182" i="12"/>
  <c r="K182" i="12"/>
  <c r="O182" i="12"/>
  <c r="Q182" i="12"/>
  <c r="U182" i="12"/>
  <c r="G184" i="12"/>
  <c r="M184" i="12" s="1"/>
  <c r="M183" i="12" s="1"/>
  <c r="I184" i="12"/>
  <c r="K184" i="12"/>
  <c r="K183" i="12" s="1"/>
  <c r="O184" i="12"/>
  <c r="O183" i="12" s="1"/>
  <c r="Q184" i="12"/>
  <c r="U184" i="12"/>
  <c r="U183" i="12" s="1"/>
  <c r="G188" i="12"/>
  <c r="I188" i="12"/>
  <c r="K188" i="12"/>
  <c r="M188" i="12"/>
  <c r="O188" i="12"/>
  <c r="Q188" i="12"/>
  <c r="U188" i="12"/>
  <c r="G189" i="12"/>
  <c r="M189" i="12" s="1"/>
  <c r="I189" i="12"/>
  <c r="K189" i="12"/>
  <c r="O189" i="12"/>
  <c r="Q189" i="12"/>
  <c r="U189" i="12"/>
  <c r="G190" i="12"/>
  <c r="I190" i="12"/>
  <c r="I183" i="12" s="1"/>
  <c r="K190" i="12"/>
  <c r="M190" i="12"/>
  <c r="O190" i="12"/>
  <c r="Q190" i="12"/>
  <c r="Q183" i="12" s="1"/>
  <c r="U190" i="12"/>
  <c r="G191" i="12"/>
  <c r="M191" i="12" s="1"/>
  <c r="I191" i="12"/>
  <c r="K191" i="12"/>
  <c r="O191" i="12"/>
  <c r="Q191" i="12"/>
  <c r="U191" i="12"/>
  <c r="G193" i="12"/>
  <c r="I193" i="12"/>
  <c r="K193" i="12"/>
  <c r="M193" i="12"/>
  <c r="O193" i="12"/>
  <c r="Q193" i="12"/>
  <c r="U193" i="12"/>
  <c r="G197" i="12"/>
  <c r="M197" i="12" s="1"/>
  <c r="I197" i="12"/>
  <c r="K197" i="12"/>
  <c r="O197" i="12"/>
  <c r="Q197" i="12"/>
  <c r="U197" i="12"/>
  <c r="G201" i="12"/>
  <c r="I201" i="12"/>
  <c r="K201" i="12"/>
  <c r="M201" i="12"/>
  <c r="O201" i="12"/>
  <c r="Q201" i="12"/>
  <c r="U201" i="12"/>
  <c r="G202" i="12"/>
  <c r="K202" i="12"/>
  <c r="O202" i="12"/>
  <c r="U202" i="12"/>
  <c r="G203" i="12"/>
  <c r="I203" i="12"/>
  <c r="I202" i="12" s="1"/>
  <c r="K203" i="12"/>
  <c r="M203" i="12"/>
  <c r="M202" i="12" s="1"/>
  <c r="O203" i="12"/>
  <c r="Q203" i="12"/>
  <c r="Q202" i="12" s="1"/>
  <c r="U203" i="12"/>
  <c r="G205" i="12"/>
  <c r="G206" i="12"/>
  <c r="I206" i="12"/>
  <c r="I205" i="12" s="1"/>
  <c r="K206" i="12"/>
  <c r="M206" i="12"/>
  <c r="O206" i="12"/>
  <c r="Q206" i="12"/>
  <c r="Q205" i="12" s="1"/>
  <c r="U206" i="12"/>
  <c r="G208" i="12"/>
  <c r="M208" i="12" s="1"/>
  <c r="I208" i="12"/>
  <c r="K208" i="12"/>
  <c r="K205" i="12" s="1"/>
  <c r="O208" i="12"/>
  <c r="Q208" i="12"/>
  <c r="U208" i="12"/>
  <c r="U205" i="12" s="1"/>
  <c r="G230" i="12"/>
  <c r="I230" i="12"/>
  <c r="K230" i="12"/>
  <c r="M230" i="12"/>
  <c r="O230" i="12"/>
  <c r="Q230" i="12"/>
  <c r="U230" i="12"/>
  <c r="G232" i="12"/>
  <c r="M232" i="12" s="1"/>
  <c r="I232" i="12"/>
  <c r="K232" i="12"/>
  <c r="O232" i="12"/>
  <c r="O205" i="12" s="1"/>
  <c r="Q232" i="12"/>
  <c r="U232" i="12"/>
  <c r="G236" i="12"/>
  <c r="I236" i="12"/>
  <c r="K236" i="12"/>
  <c r="M236" i="12"/>
  <c r="O236" i="12"/>
  <c r="Q236" i="12"/>
  <c r="U236" i="12"/>
  <c r="G238" i="12"/>
  <c r="M238" i="12" s="1"/>
  <c r="I238" i="12"/>
  <c r="K238" i="12"/>
  <c r="O238" i="12"/>
  <c r="Q238" i="12"/>
  <c r="U238" i="12"/>
  <c r="G249" i="12"/>
  <c r="I249" i="12"/>
  <c r="K249" i="12"/>
  <c r="M249" i="12"/>
  <c r="O249" i="12"/>
  <c r="Q249" i="12"/>
  <c r="U249" i="12"/>
  <c r="G251" i="12"/>
  <c r="M251" i="12" s="1"/>
  <c r="I251" i="12"/>
  <c r="K251" i="12"/>
  <c r="O251" i="12"/>
  <c r="Q251" i="12"/>
  <c r="U251" i="12"/>
  <c r="I252" i="12"/>
  <c r="Q252" i="12"/>
  <c r="G253" i="12"/>
  <c r="M253" i="12" s="1"/>
  <c r="M252" i="12" s="1"/>
  <c r="I253" i="12"/>
  <c r="K253" i="12"/>
  <c r="K252" i="12" s="1"/>
  <c r="O253" i="12"/>
  <c r="O252" i="12" s="1"/>
  <c r="Q253" i="12"/>
  <c r="U253" i="12"/>
  <c r="U252" i="12" s="1"/>
  <c r="G272" i="12"/>
  <c r="I272" i="12"/>
  <c r="K272" i="12"/>
  <c r="M272" i="12"/>
  <c r="O272" i="12"/>
  <c r="Q272" i="12"/>
  <c r="U272" i="12"/>
  <c r="I20" i="1"/>
  <c r="I19" i="1"/>
  <c r="I18" i="1"/>
  <c r="I17" i="1"/>
  <c r="I16" i="1"/>
  <c r="I62" i="1"/>
  <c r="G27" i="1"/>
  <c r="F40" i="1"/>
  <c r="G23" i="1" s="1"/>
  <c r="G40" i="1"/>
  <c r="G25" i="1" s="1"/>
  <c r="G26" i="1" s="1"/>
  <c r="H40" i="1"/>
  <c r="I40" i="1"/>
  <c r="J39" i="1" s="1"/>
  <c r="J40" i="1"/>
  <c r="H39" i="1"/>
  <c r="I39" i="1" s="1"/>
  <c r="J28" i="1"/>
  <c r="J26" i="1"/>
  <c r="G38" i="1"/>
  <c r="F38" i="1"/>
  <c r="H32" i="1"/>
  <c r="J23" i="1"/>
  <c r="J24" i="1"/>
  <c r="J25" i="1"/>
  <c r="J27" i="1"/>
  <c r="E24" i="1"/>
  <c r="E26" i="1"/>
  <c r="G24" i="1" l="1"/>
  <c r="G29" i="1" s="1"/>
  <c r="G28" i="1"/>
  <c r="M82" i="12"/>
  <c r="M205" i="12"/>
  <c r="M142" i="12"/>
  <c r="M109" i="12"/>
  <c r="M71" i="12"/>
  <c r="G252" i="12"/>
  <c r="G183" i="12"/>
  <c r="M174" i="12"/>
  <c r="M170" i="12" s="1"/>
  <c r="M147" i="12"/>
  <c r="M129" i="12"/>
  <c r="G82" i="12"/>
  <c r="M80" i="12"/>
  <c r="M79" i="12" s="1"/>
  <c r="G74" i="12"/>
  <c r="M73" i="12"/>
  <c r="M42" i="12"/>
  <c r="M22" i="12" s="1"/>
  <c r="M20" i="12"/>
  <c r="M8" i="12" s="1"/>
  <c r="I2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<sst xmlns="http://schemas.openxmlformats.org/spreadsheetml/2006/main" count="892" uniqueCount="455">
  <si>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</si>
  <si>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</si>
  <si>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</si>
  <si>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</si>
  <si>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</si>
  <si>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</si>
  <si>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</si>
  <si>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</si>
  <si>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</si>
  <si>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</si>
  <si>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</si>
  <si>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</si>
  <si>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</si>
  <si>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</si>
  <si>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</si>
  <si>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</si>
  <si>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</si>
  <si>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</si>
  <si>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</si>
  <si>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</si>
  <si>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</si>
  <si>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</si>
  <si>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</si>
  <si>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</si>
  <si>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</si>
  <si>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</si>
  <si>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</si>
  <si>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</si>
  <si>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</si>
  <si>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</si>
  <si>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</si>
  <si>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</si>
  <si>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</si>
  <si>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</si>
  <si>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</si>
  <si>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</si>
  <si>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</si>
  <si>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</si>
  <si>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</si>
  <si>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</si>
  <si>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</si>
  <si>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</si>
  <si>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</si>
  <si>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SŠDOS Moravský Krumlov</t>
  </si>
  <si>
    <t>Rozpočet:</t>
  </si>
  <si>
    <t>Misto</t>
  </si>
  <si>
    <t>SŠDOS Moravský Krumlov, Havarijní stav soc. zař. -STAVEBNÍ ČÁST-1</t>
  </si>
  <si>
    <t>SŠDOS Moravský Krumlov, přísp. org.</t>
  </si>
  <si>
    <t>nám. Klášterní 127</t>
  </si>
  <si>
    <t>Moravský Krumlov</t>
  </si>
  <si>
    <t>67201</t>
  </si>
  <si>
    <t>Stavoprojekt 2000, s.r.o</t>
  </si>
  <si>
    <t>Nám. Armády 1215/10</t>
  </si>
  <si>
    <t>Znojmo</t>
  </si>
  <si>
    <t>669 02</t>
  </si>
  <si>
    <t>26218003</t>
  </si>
  <si>
    <t>Rozpočet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</si>
  <si>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</si>
  <si>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</si>
  <si>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</si>
  <si>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</si>
  <si>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</si>
  <si>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</si>
  <si>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</si>
  <si>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</si>
  <si>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</si>
  <si>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</si>
  <si>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</si>
  <si>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</si>
  <si>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</si>
  <si>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</si>
  <si>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</si>
  <si>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</si>
  <si>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</si>
  <si>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</si>
  <si>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</si>
  <si>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</si>
  <si>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</si>
  <si>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</si>
  <si>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</si>
  <si>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</si>
  <si>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</si>
  <si>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</si>
  <si>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</si>
  <si>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</si>
  <si>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</si>
  <si>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</si>
  <si>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</si>
  <si>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</si>
  <si>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</si>
  <si>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</si>
  <si>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</si>
  <si>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</si>
  <si>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</si>
  <si>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</si>
  <si>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</si>
  <si>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</si>
  <si>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</si>
  <si>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</si>
  <si>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</si>
  <si>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</si>
  <si>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</si>
  <si>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</si>
  <si>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</si>
  <si>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</si>
  <si>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</si>
  <si>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</si>
  <si>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</si>
  <si>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</si>
  <si>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</si>
  <si>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</si>
  <si>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</si>
  <si>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</si>
  <si>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</si>
  <si>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</si>
  <si>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</si>
  <si>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</si>
  <si>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</si>
  <si>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</si>
  <si>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</si>
  <si>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342256361R00</t>
  </si>
  <si>
    <t>Příčka z tvárnic pórobetonových  tl.  50 mm, viz TS-3-01</t>
  </si>
  <si>
    <t>m2</t>
  </si>
  <si>
    <t>POL1_0</t>
  </si>
  <si>
    <t>1.NP:2,3*3,6+1,9*3,6*2</t>
  </si>
  <si>
    <t>VV</t>
  </si>
  <si>
    <t>2.NP:1,4*3,6+2,35*3,6+0,85*3,6+1,9*3,6*2</t>
  </si>
  <si>
    <t>3.NP:1,7*3,2+2,35*3,2+(1,25+1,2+3,95)*3,2</t>
  </si>
  <si>
    <t>342256362R00</t>
  </si>
  <si>
    <t>Příčka z tvárnic pórobetonových  tl.  75 mm, viz TS-3-02</t>
  </si>
  <si>
    <t>1.NP:1,0*3,6</t>
  </si>
  <si>
    <t>342256363R00</t>
  </si>
  <si>
    <t>Příčka z tvárnic pórobetonových  tl. 100 mm, viz TS-3-03</t>
  </si>
  <si>
    <t>1.PP:(0,75+1,5+0,75+1,5+6,0+6,0+2,85)*2,6-3*1,0*2,0</t>
  </si>
  <si>
    <t>1.NP:(1,9*3,6)*2-0,9*3,1*2</t>
  </si>
  <si>
    <t>2.NP:0,3*2,1+2,35*3,6-0,8*2,0*2+1,9*3,6-0,9*3,1</t>
  </si>
  <si>
    <t>3.NP:0,2*2,1+2,3*3,2-2*0,8*2,0+2,15*3,2+2,7*3,2-0,8*2,6</t>
  </si>
  <si>
    <t>342256365R00</t>
  </si>
  <si>
    <t>Příčka z tvárnic pórobetonových  tl. 150 mm, viz TS-3-04</t>
  </si>
  <si>
    <t>3.NP:(0,9+0,2)*2,1</t>
  </si>
  <si>
    <t>610991111R00</t>
  </si>
  <si>
    <t>Zakrývání výplní vnitřních otvorů</t>
  </si>
  <si>
    <t>1.NP:0,6*0,9*6+0,6*0,9+0,9*0,9</t>
  </si>
  <si>
    <t>2.NP:0,6*0,9*6+0,6*0,9*2+0,9*0,9+1,25*2,2</t>
  </si>
  <si>
    <t>3.NP:0,6*0,9*6+0,6*0,9*2+0,9*0,9+1,65*2,2</t>
  </si>
  <si>
    <t>612421626R00</t>
  </si>
  <si>
    <t>Omítka vnitřní zdiva, MVC, hladká</t>
  </si>
  <si>
    <t>1.NP:2,23*2+1,35*2-0,9*2</t>
  </si>
  <si>
    <t>(0,5+0,3+1,45+0,9+1,0+0,1+1,0+1,3+1,0+2,5)*2</t>
  </si>
  <si>
    <t>(1,2+1,9+5,1+3*1,9-2*0,9)*2,0*2</t>
  </si>
  <si>
    <t>2.NP:(0,3+0,5+0,3+1,65+2,7+1,7+0,7+0,5+0,3-0,9)*3,2</t>
  </si>
  <si>
    <t>(1,7+0,9+0,35+0,9+1,7+3,2+3,8+2,7-0,9)*3,2</t>
  </si>
  <si>
    <t>(2*1,3+2*2,3-0,8)*2,0</t>
  </si>
  <si>
    <t>(1,3+2,35+0,5+2,35-2*0,8)*2,0+(2*2,352*1,4-2*0,8)*3,2</t>
  </si>
  <si>
    <t>(1,2+1,9+5,1+3*1,9+0,3-2*0,9)*2,0</t>
  </si>
  <si>
    <t>(2*1,9+5,1-0,9)*2,0</t>
  </si>
  <si>
    <t>3.NP:(0,5+0,5+1,65+2,7+1,7+0,7+0,5-0,9)*2,6</t>
  </si>
  <si>
    <t>(1,7+0,9+0,35+0,9+1,7+3,2+3,8+2,7-0,9)*2,6</t>
  </si>
  <si>
    <t>(2*1,45+2*2,4-0,9)*2,0</t>
  </si>
  <si>
    <t>(1,3+2,35+0,5+2,35-2*0,8)*2,0+(2*2,352*1,4-2*0,8)*2,6</t>
  </si>
  <si>
    <t>(1,2+3,95+2,7+2*0,3+2*2,05+3,6+3,85-3*0,9)*2,0</t>
  </si>
  <si>
    <t>612421637R00</t>
  </si>
  <si>
    <t>Omítka vnitřní zdiva, MVC, štuková</t>
  </si>
  <si>
    <t>1.PP:(0,75+1,5+0,75+1,5+6,0+6,0+2,85)*2,6*2-3*0,8*1,9*2</t>
  </si>
  <si>
    <t>1.NP:(2,3+2*1,0)*1,2+2*1,9*1,2*2-2*0,7*3,0+2*1,9*1,2</t>
  </si>
  <si>
    <t>2.NP:0,3*2,1*2+1,2*1,2+2,35*3,6+2,35*1,2*2+(1,9-0,7)*1,2</t>
  </si>
  <si>
    <t>(2,3-0,7)*1,2+1,9*1,2*2</t>
  </si>
  <si>
    <t>3.NP:1,6*0,7+0,2*2,1*2+2,35*3,2+2,35*0,7*2</t>
  </si>
  <si>
    <t>1,25*0,7+2*2,15*0,7+2*(2,7-0,7)*0,7+1,3*0,7+3,95*0,7</t>
  </si>
  <si>
    <t>612471413R00</t>
  </si>
  <si>
    <t>Úprava vnitřních stěn aktivovaným štukem s přísad.</t>
  </si>
  <si>
    <t>1.NP:(2*2,25+2*1,35)*1,2</t>
  </si>
  <si>
    <t>(0,5+0,3+1,45+1,0+2,5+1,0)*1,2</t>
  </si>
  <si>
    <t>(4*5,1+3,8)*1,2</t>
  </si>
  <si>
    <t>2.NP:(0,5+0,3+1,65+2,6+1,7+0,7+0,5+0,3)*1,2</t>
  </si>
  <si>
    <t>(1,7+0,9+0,35+0,9+1,7+3,2+3,8+2,7)*1,2</t>
  </si>
  <si>
    <t>(2*2,3+2*1,3)*1,2</t>
  </si>
  <si>
    <t>(2,9+2,35+1,9+2,3+1,0)*1,2</t>
  </si>
  <si>
    <t>3.NP:(0,5+0,5+1,75+2,6+1,8+0,7+0,5)*0,6</t>
  </si>
  <si>
    <t>(1,7+0,9+0,35+0,9+1,7+3,2+3,8+2,7)*0,6</t>
  </si>
  <si>
    <t>(2*2,4+2*1,45)*0,6</t>
  </si>
  <si>
    <t>(2,9+2,35+1,9+2,35+1,0)*0,6</t>
  </si>
  <si>
    <t>(2*5,1+2,6)*0,6</t>
  </si>
  <si>
    <t>612403386R00</t>
  </si>
  <si>
    <t>Hrubá výplň rýh ve stěnách do 10x10cm maltou z SMS</t>
  </si>
  <si>
    <t>m</t>
  </si>
  <si>
    <t>50+10+25+10+30+10+30</t>
  </si>
  <si>
    <t>612409991RT2</t>
  </si>
  <si>
    <t>Začištění omítek kolem oken,dveří apod., s použitím suché maltové směsi</t>
  </si>
  <si>
    <t>632451063R00</t>
  </si>
  <si>
    <t>Potěr pískocementový, min. 25 MPa, tl. 30 mm</t>
  </si>
  <si>
    <t>1.NP:3,9+5,5+3,9+5,5+4,7+3,0</t>
  </si>
  <si>
    <t>2.NP:3,9+5,5+9,6+3,2+3,3+3,4+4,3+10,4</t>
  </si>
  <si>
    <t>3.NP:5,3+13,9+3,2+3,3+3,4+4,3+10,4</t>
  </si>
  <si>
    <t>642942111RT5</t>
  </si>
  <si>
    <t>Osazení zárubní dveřních ocelových, pl. do 2,5 m2, včetně dodávky zárubně  90 x 197 x 11 cm</t>
  </si>
  <si>
    <t>kus</t>
  </si>
  <si>
    <t>642942111RT4</t>
  </si>
  <si>
    <t>Osazení zárubní dveřních ocelových, pl. do 2,5 m2, včetně dodávky zárubně  80 x 197 x 11 cm</t>
  </si>
  <si>
    <t>941955002R00</t>
  </si>
  <si>
    <t>Lešení lehké pomocné, výška podlahy do 1,9 m</t>
  </si>
  <si>
    <t>954312201R00</t>
  </si>
  <si>
    <t>Opláštění z SDK,2.str.,do 500x500 mm,RB tl.12,5 mm</t>
  </si>
  <si>
    <t>1.PP:5,5</t>
  </si>
  <si>
    <t>962031113R00</t>
  </si>
  <si>
    <t>Bourání příček z cihel pálených plných tl. 65 mm</t>
  </si>
  <si>
    <t>1.NP:(1,5*2+1,9*4)*2,15-4*0,7*2,0</t>
  </si>
  <si>
    <t>1,35*2,3-0,7*2,0</t>
  </si>
  <si>
    <t>2.NP:(1,5*2+1,9*4)*2,15-4*0,7*2,0</t>
  </si>
  <si>
    <t>1,3*2,0+2,35*3,0</t>
  </si>
  <si>
    <t>1,3*2,3</t>
  </si>
  <si>
    <t>3,75*2,15+0,3*2,0</t>
  </si>
  <si>
    <t>3.NP:(1,5*2+1,9*4)*2,15-4*0,7*2,0</t>
  </si>
  <si>
    <t>1,5*2,0+2,35*3,0</t>
  </si>
  <si>
    <t>1,35*2,3</t>
  </si>
  <si>
    <t>3,75*2,15</t>
  </si>
  <si>
    <t>962031116R00</t>
  </si>
  <si>
    <t>Bourání příček z cihel pálených plných tl. 140 mm</t>
  </si>
  <si>
    <t>1.NP:2*0,3*2,0</t>
  </si>
  <si>
    <t>2.NP:2*0,3*2,0</t>
  </si>
  <si>
    <t>2*0,9*1,5</t>
  </si>
  <si>
    <t>3.NP:5,25*3,05</t>
  </si>
  <si>
    <t>962032231R00</t>
  </si>
  <si>
    <t>Bourání zdiva z cihel pálených na MVC</t>
  </si>
  <si>
    <t>m3</t>
  </si>
  <si>
    <t>1.NP:0,15*0,6*2,0</t>
  </si>
  <si>
    <t>2.NP:0,2*0,6*1,5</t>
  </si>
  <si>
    <t>968061125R00</t>
  </si>
  <si>
    <t>Vyvěšení dřevěných dveřních křídel pl. do 2 m2</t>
  </si>
  <si>
    <t>968072455R00</t>
  </si>
  <si>
    <t>Vybourání kovových dveřních zárubní pl. do 2 m2</t>
  </si>
  <si>
    <t>0,6*2,0*9+0,7*2,0*2+0,8*2,0*5</t>
  </si>
  <si>
    <t>965081713RT2</t>
  </si>
  <si>
    <t>Bourání dlažeb keramických tl.10 mm, nad 1 m2, sbíječka, dlaždice keramické</t>
  </si>
  <si>
    <t>1.NP:18,8+4,7</t>
  </si>
  <si>
    <t>2.NP:18,8+6,5+3,4+14,7</t>
  </si>
  <si>
    <t>3.NP:18,8+6,5+3,4+14,7</t>
  </si>
  <si>
    <t>978059531R00</t>
  </si>
  <si>
    <t>Odsekání vnitřních obkladů stěn nad 2 m2</t>
  </si>
  <si>
    <t>1.NP:(1,5+1,9+5,2+1,9-0,7)*2,15*2</t>
  </si>
  <si>
    <t>(0,55+0,35+1,5+2,2+0,9+2,5)*2,1</t>
  </si>
  <si>
    <t>(2,2+1,3+2,2+1,3-0,7)*2,1</t>
  </si>
  <si>
    <t>2.NP:(1,5+1,9+5,2+1,9-0,7)*2,15*2</t>
  </si>
  <si>
    <t>(1,0+2,8+2,4+1,9+2,4-0,8)*2,0</t>
  </si>
  <si>
    <t>(2,2+1,3+2,2+1,3-0,7)*2,3</t>
  </si>
  <si>
    <t>(1,4+0,6+0,4+1,6+2,7+1,6+0,7+0,6)*3,2-2*0,9*2,0</t>
  </si>
  <si>
    <t>(2,6+1,7+0,5+0,3+0,5+1,7+3,2+3,8)*3,2-0,9*2,0-1,3*2,2</t>
  </si>
  <si>
    <t>3.NP:(1,5+1,9+1,9-0,7)*2,15*2</t>
  </si>
  <si>
    <t>(2,4+1,5+2,4+1,5-0,7)*2,3</t>
  </si>
  <si>
    <t>978013191R00</t>
  </si>
  <si>
    <t>Otlučení omítek vnitřních stěn v rozsahu do 100 %</t>
  </si>
  <si>
    <t>1.NP:3,6*2,0*2</t>
  </si>
  <si>
    <t>2.NP:3,6*2,0*2</t>
  </si>
  <si>
    <t>3.NP:3,6*2,0*2</t>
  </si>
  <si>
    <t>979011331R00</t>
  </si>
  <si>
    <t>Pronájem shozu  (za metr)</t>
  </si>
  <si>
    <t>den</t>
  </si>
  <si>
    <t>979011332R00</t>
  </si>
  <si>
    <t>Pronájem násypky  (za kus)</t>
  </si>
  <si>
    <t>979011335R00</t>
  </si>
  <si>
    <t>Pronájem rukávu proti prachu délky 15 m</t>
  </si>
  <si>
    <t>979011321R00</t>
  </si>
  <si>
    <t>Montáž a demontáž shozu za 2.NP</t>
  </si>
  <si>
    <t>979011329R00</t>
  </si>
  <si>
    <t>Přípl. k mont.a dem. shozu za každé další podlaží</t>
  </si>
  <si>
    <t>podlaž</t>
  </si>
  <si>
    <t>979011311R00</t>
  </si>
  <si>
    <t>Svislá doprava suti a vybouraných hmot shozem</t>
  </si>
  <si>
    <t>t</t>
  </si>
  <si>
    <t>979081111R00</t>
  </si>
  <si>
    <t>Odvoz suti a vybour. hmot na skládku do 1 km, viz TS 97-01</t>
  </si>
  <si>
    <t>979081121R00</t>
  </si>
  <si>
    <t>Příplatek k odvozu za každý další 1 km</t>
  </si>
  <si>
    <t>55*9</t>
  </si>
  <si>
    <t>979990101R00</t>
  </si>
  <si>
    <t>Poplatek za skládku suti - směs betonu a cihel</t>
  </si>
  <si>
    <t>979990161R00</t>
  </si>
  <si>
    <t>Poplatek za skládku suti - dřevo</t>
  </si>
  <si>
    <t>979990144R00</t>
  </si>
  <si>
    <t>Poplatek za skládku suti - minerální vata</t>
  </si>
  <si>
    <t>998011002R00</t>
  </si>
  <si>
    <t>Přesun hmot pro budovy zděné výšky do 12 m</t>
  </si>
  <si>
    <t>766670011R00</t>
  </si>
  <si>
    <t>Montáž obložkové zárubně a dřevěného křídla dveří, vč. zámku</t>
  </si>
  <si>
    <t>6+9+8</t>
  </si>
  <si>
    <t>766VL1</t>
  </si>
  <si>
    <t>D: dveře vnitřní plné vč. obložk. zárubně, 800 x 1970, specifikace TS viz výpis výrobků T1</t>
  </si>
  <si>
    <t>kpl</t>
  </si>
  <si>
    <t>POL3_0</t>
  </si>
  <si>
    <t>766-VL2</t>
  </si>
  <si>
    <t>D: dveře vnitřní plné vč. obložk. zárubně, mřížka, 800 x 1970,lišta, spec. TS viz výpis výrobků T1-A</t>
  </si>
  <si>
    <t>766VL3</t>
  </si>
  <si>
    <t>D: dveře vnitřní plné vč. obložk. zárubně, 700 x 1970, specifikace TS viz výpis výrobků T2</t>
  </si>
  <si>
    <t>766VL4</t>
  </si>
  <si>
    <t>D: dveře vnitřní plné vč. obložk. zárubně, 700 x 1970, specifikace TS viz výpis výrobků T3</t>
  </si>
  <si>
    <t>766-VL5</t>
  </si>
  <si>
    <t>D+M: Sanitární příčka z DTD tl. 28mm, povrch HPL, obostr. lamino, rám Al elox TS-výpis výrobků T4</t>
  </si>
  <si>
    <t>T4:3,95*2,05+1,15*2,05</t>
  </si>
  <si>
    <t>T5:1,25*2,05</t>
  </si>
  <si>
    <t>T6:1,4*2,05*2</t>
  </si>
  <si>
    <t>T7:1,72*2,05*2</t>
  </si>
  <si>
    <t>T8:1,7*2,05*2</t>
  </si>
  <si>
    <t>T9:(1,9*2,05+1,15*2,05)*2</t>
  </si>
  <si>
    <t>T10:1,3*2,05</t>
  </si>
  <si>
    <t>T11:0,95*2,05+1,15*2,05</t>
  </si>
  <si>
    <t>T12:0,9*2,05</t>
  </si>
  <si>
    <t>766VL6</t>
  </si>
  <si>
    <t>D: Dveře vnitřní plné s nadsvětlíkem 800 x 2600mm, vč. obložk. zárubně spec. TS viz výpis výrobků T13</t>
  </si>
  <si>
    <t>766VL7</t>
  </si>
  <si>
    <t>D: Dveře vnitřní plné s nadsvětlíkem 800 x 3100mm, vč. obložk. zárubně spec. TS viz výpis výrobků T14</t>
  </si>
  <si>
    <t>766VL8</t>
  </si>
  <si>
    <t>D: dveře vnitřní plné do ocelové zárubně, PO 30min, 900 x 1970, specifikace TS viz výpis výrobků T15</t>
  </si>
  <si>
    <t>766-VL9</t>
  </si>
  <si>
    <t>D: dveře vnitřní plné do ocelové zárubně, PO 30min, 800 x 1970, specifikace TS viz výpis výrobků T16</t>
  </si>
  <si>
    <t>766-VL10</t>
  </si>
  <si>
    <t>D+M: Sanitární reviz. dvířka pod obklad, 200 x 250mm, Al profil, skryté zámky nebo magnet</t>
  </si>
  <si>
    <t>ks</t>
  </si>
  <si>
    <t>766662811R00</t>
  </si>
  <si>
    <t>Demontáž prahů dveří 1křídlových</t>
  </si>
  <si>
    <t>766695212R00</t>
  </si>
  <si>
    <t>Montáž prahů dveří jednokřídlových š. do 10 cm</t>
  </si>
  <si>
    <t>61187416R</t>
  </si>
  <si>
    <t>Prah bukový délka 90 cm šířka 10 cm tl. 2 cm</t>
  </si>
  <si>
    <t>61187396R</t>
  </si>
  <si>
    <t>Prah bukový délka 80 cm šířka 10 cm 2 cm</t>
  </si>
  <si>
    <t>61187376R</t>
  </si>
  <si>
    <t>Prah bukový délka 70 cm šířka 10 cm tl. 2 cm</t>
  </si>
  <si>
    <t>998766102R00</t>
  </si>
  <si>
    <t>Přesun hmot pro truhlářské konstr., výšky do 12 m</t>
  </si>
  <si>
    <t>767-VL1</t>
  </si>
  <si>
    <t>Demontáž minerálních kazet podhledů, včetně roštu</t>
  </si>
  <si>
    <t>2.NP:6,5+3,4+14,7</t>
  </si>
  <si>
    <t>3.NP:6,5+14,7</t>
  </si>
  <si>
    <t>767-VL2</t>
  </si>
  <si>
    <t>D+M: Podhled minerální kazety 600 x 600 mm, hrana polozapuštěná, barva bílá viz TS 767-01</t>
  </si>
  <si>
    <t>1.PP:3,6*4,8</t>
  </si>
  <si>
    <t>767-VL3</t>
  </si>
  <si>
    <t>D+M Držák reproduktoru pro kazetové podhledy</t>
  </si>
  <si>
    <t>767-VL4</t>
  </si>
  <si>
    <t>D+M ocelový kryt pro reproduktor</t>
  </si>
  <si>
    <t>767-VL5</t>
  </si>
  <si>
    <t>D+M Podhledový reproduktor ocelový 6W, průměr , min. 135mm, 100Hz-20kHz</t>
  </si>
  <si>
    <t>998767102R00</t>
  </si>
  <si>
    <t>Přesun hmot pro zámečnické konstr., výšky do 12 m</t>
  </si>
  <si>
    <t>771101115R00</t>
  </si>
  <si>
    <t>Vyrovnání podkladů samonivel. hmotou tl. do 10 mm</t>
  </si>
  <si>
    <t>771-VL1</t>
  </si>
  <si>
    <t>D: Samonivelační stěrka na bázi cementu určená, pod dlažby tl. 10mm specif. viz TS 771-1</t>
  </si>
  <si>
    <t>771101121R00</t>
  </si>
  <si>
    <t>Provedení penetrace podkladu pod dlažby</t>
  </si>
  <si>
    <t>771575109R00</t>
  </si>
  <si>
    <t>Montáž podlah keram.,hladké, tmel, 30x30 cm</t>
  </si>
  <si>
    <t>771-VL2</t>
  </si>
  <si>
    <t>D: Keramická dlažba režná, hladká 300 x 300mm, ztratné 5% viz specif. TS 771-VL2</t>
  </si>
  <si>
    <t>1,05*113,9</t>
  </si>
  <si>
    <t>771579791R00</t>
  </si>
  <si>
    <t>Příplatek za plochu podlah keram. do 5 m2 jednotl.</t>
  </si>
  <si>
    <t>1.NP:3,9+3,9+4,7+3,0</t>
  </si>
  <si>
    <t>2.NP:3,9+3,2+3,3+3,4+4,3</t>
  </si>
  <si>
    <t>3.NP:3,2+3,3+3,4+4,3</t>
  </si>
  <si>
    <t>771579795R00</t>
  </si>
  <si>
    <t>Příplatek za spárování vodotěsnou hmotou - plošně</t>
  </si>
  <si>
    <t>1.NP:5,5+3,0</t>
  </si>
  <si>
    <t>2.NP:10,4+9,6</t>
  </si>
  <si>
    <t>3.NP:10,4+3,4</t>
  </si>
  <si>
    <t>998771102R00</t>
  </si>
  <si>
    <t>Přesun hmot pro podlahy z dlaždic, výšky do 12 m</t>
  </si>
  <si>
    <t>776511810R00</t>
  </si>
  <si>
    <t>Odstranění PVC a koberců lepených bez podložky</t>
  </si>
  <si>
    <t>1.NP:3,0</t>
  </si>
  <si>
    <t>781101210R00</t>
  </si>
  <si>
    <t>Penetrace podkladu pod obklady</t>
  </si>
  <si>
    <t>dtto 781415016:368,32</t>
  </si>
  <si>
    <t>781415016R00</t>
  </si>
  <si>
    <t>Montáž obkladů stěn, porovin.,tmel, nad 20x25 cm</t>
  </si>
  <si>
    <t>1.NP-101:(2*2,15+2*1,95-2*0,9)*2,0</t>
  </si>
  <si>
    <t>1.NP-102:(2*3,1+2*1,95-0,9)*2,0</t>
  </si>
  <si>
    <t>1.NP-103:(2*2,15+2*1,95-2*0,9)*2,0</t>
  </si>
  <si>
    <t>1.NP-104:(2*3,1+2*1,95-0,9)*2,0</t>
  </si>
  <si>
    <t>1.NP-105:(0,55+0,25+1,5+2,25+1,0+2,5+1,1+0,1+1,0)*2,0</t>
  </si>
  <si>
    <t>1.NP-106:(2*2,25+2*1,35-0,9)*2,0</t>
  </si>
  <si>
    <t>2.NP-201:(2*2,15+2*1,95-2*0,9)*2,0</t>
  </si>
  <si>
    <t>2.NP-202:(2*3,1+2*1,95-0,9)*2,0</t>
  </si>
  <si>
    <t>2.NP-203:(2*5,1+2*1,9-0,9)*2,0</t>
  </si>
  <si>
    <t>2.NP-204:(1,4+2,35+0,4+2,35+1,0-0,9-2*0,8)*2,0</t>
  </si>
  <si>
    <t>2.NP-205:(2*1,4+2*2,35-2*0,8)*2,0</t>
  </si>
  <si>
    <t>2.NP-206:(2*2,3+2*1,3-0,8)*2,0</t>
  </si>
  <si>
    <t>2.NP-207:(0,3+0,5+0,3+1,6+2,7+1,6+0,7+0,5+0,3)*2,0</t>
  </si>
  <si>
    <t>2.NP-208:(2,7+1,7+0,9+0,35+0,9+1,7+3,2+3,8)*2,0</t>
  </si>
  <si>
    <t>3.NP-301:(2*2,6+2*2,05-2*0,9)*2,0</t>
  </si>
  <si>
    <t>3.NP-302:(2*5,1+2*3,95+2*0,3-0,9)*2,0</t>
  </si>
  <si>
    <t>3.NP-303:(1,4+2,35+0,4+2,35+1,0-0,9-2*0,8)*2,0</t>
  </si>
  <si>
    <t>3.NP-304:(2*1,4+2*2,35-2*0,8)*2,0</t>
  </si>
  <si>
    <t>3.NP-305:(2*2,38+1,35+1,5-0,9)*2,0</t>
  </si>
  <si>
    <t>3.NP-306:(0,15+0,5+0,3+1,6+2,7+1,6+0,85+0,5+0,3)*2,0</t>
  </si>
  <si>
    <t>3.NP-307:(2,7+1,7+0,9+0,35+0,9+1,7+3,2+3,8)*2,0</t>
  </si>
  <si>
    <t>781-VL1</t>
  </si>
  <si>
    <t>D: Obkladačka porovinová 200 x 400mm, lesklá, ztratné 5%, spec. viz TS 781-1</t>
  </si>
  <si>
    <t>dtto 781415016+5%:368,32*1,05</t>
  </si>
  <si>
    <t>781491001R00</t>
  </si>
  <si>
    <t>Montáž lišt k obkladům</t>
  </si>
  <si>
    <t>1.NP:3*2,0+18*0,9</t>
  </si>
  <si>
    <t>2.NP:5*2,0+18*0,9+2*1,1</t>
  </si>
  <si>
    <t>3.NP:7*2,0+18*0,9+2*1,1</t>
  </si>
  <si>
    <t>781-VL2</t>
  </si>
  <si>
    <t>D: Ukončující lišta Alu 10mm, prořez 10%, TS 781-2</t>
  </si>
  <si>
    <t>dtto 781491001+10%:83*1,1</t>
  </si>
  <si>
    <t>781111151R00</t>
  </si>
  <si>
    <t>Příplatek za sestavení dekoru (listela, bordura)</t>
  </si>
  <si>
    <t>1.NP-101:2,15</t>
  </si>
  <si>
    <t>1.NP-103:2,15</t>
  </si>
  <si>
    <t>2.NP-201:2,15</t>
  </si>
  <si>
    <t>2.NP-204:1,4</t>
  </si>
  <si>
    <t>2.NP-207:1,65*2</t>
  </si>
  <si>
    <t>2.NP-208:3,8</t>
  </si>
  <si>
    <t>3.NP-301:2,05+2*1,5</t>
  </si>
  <si>
    <t>3.NP-302:1,4</t>
  </si>
  <si>
    <t>3.NP-306:1,75*2</t>
  </si>
  <si>
    <t>3.NP-307:3,8</t>
  </si>
  <si>
    <t>781-VL3</t>
  </si>
  <si>
    <t>D: Listela - lišta dělící, Al- vysoký lesk, šířka 14mm, ztratné 10%</t>
  </si>
  <si>
    <t>dtto 781111151+10%:1,1*28,7</t>
  </si>
  <si>
    <t>998781102R00</t>
  </si>
  <si>
    <t>Přesun hmot pro obklady keramické, výšky do 12 m</t>
  </si>
  <si>
    <t>784191101R00</t>
  </si>
  <si>
    <t>Penetrace podkladu univerzální  1x</t>
  </si>
  <si>
    <t>1.PP:(6,0*4+2,85*2+0,75*4+1,5*4-3*4,0)*2,6</t>
  </si>
  <si>
    <t>6,0*2,6+(0,5+0,9+0,9+0,9+0,9+0,9)*2*2,6</t>
  </si>
  <si>
    <t>(3,62+3,6)*6,0+4,7*2,85</t>
  </si>
  <si>
    <t>5,25*(0,5+0,5)</t>
  </si>
  <si>
    <t>1.NP:(2,15*2+1,95*2+3,1*2+1,95*2)*2*1,2</t>
  </si>
  <si>
    <t>(0,5+0,3+1,5+2,3+2*1,0+0,1+1,0+2,5+1,0)*1,2</t>
  </si>
  <si>
    <t>(2,25*2+1,35*2)*1,2</t>
  </si>
  <si>
    <t>2.NP:(2,15*2+1,9*2+3,1*2+1,9*2+1,9*2+5,1*2)*1,2</t>
  </si>
  <si>
    <t>(1,5+2,4+0,5+2,4+1,0+1,4*2+2,35*2)*1,2+2,35*3,6</t>
  </si>
  <si>
    <t>(2,3*2+1,3*2)*1,2</t>
  </si>
  <si>
    <t>(0,3+0,5+0,3+1,65+2,7+1,7+0,7+0,5+0,3)*1,2</t>
  </si>
  <si>
    <t>(2,7+1,7+0,9+0,35+0,9+1,7+3,2+3,8)*1,2</t>
  </si>
  <si>
    <t>3.NP:(5,1*2+3,95*2+2,7*2+0,3*2+2,05*2)*1,2</t>
  </si>
  <si>
    <t>(1,5+2,4+0,5+2,4+1,0+1,4*2+2,35*2)*0,7+2,35*3,2</t>
  </si>
  <si>
    <t>(2,4*2+1,35+1,5)*0,7</t>
  </si>
  <si>
    <t>(0,3+0,5+0,3+1,65+2,7+1,7+0,7+0,5+0,3)*0,7</t>
  </si>
  <si>
    <t>(2,7+1,7+0,9+0,35+0,9+1,7+3,2+3,8)*0,7</t>
  </si>
  <si>
    <t>Chodby-oprava:160*0,5</t>
  </si>
  <si>
    <t>784195412R00</t>
  </si>
  <si>
    <t>Malba bílá, bez penetrace, 2 x</t>
  </si>
  <si>
    <t>dtto 784191101 bez chodeb:415,8</t>
  </si>
  <si>
    <t>chodby: 1.PP:300+120</t>
  </si>
  <si>
    <t>chodby: 1.NP:180+100</t>
  </si>
  <si>
    <t>chodby: 2.NP:180+100</t>
  </si>
  <si>
    <t>chodby: 3.NP:150+100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</si>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</sst>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2" fontId="16" fillId="0" borderId="33" xfId="0" applyNumberFormat="1" applyFont="1" applyBorder="1" applyAlignment="1">
      <alignment vertical="top" shrinkToFit="1"/>
    </xf>
    <xf numFmtId="172" fontId="17" fillId="0" borderId="33" xfId="0" applyNumberFormat="1" applyFont="1" applyBorder="1" applyAlignment="1">
      <alignment vertical="top" wrapText="1" shrinkToFit="1"/>
    </xf>
    <xf numFmtId="172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8" xfId="0" applyNumberFormat="1" applyFont="1" applyBorder="1" applyAlignment="1">
      <alignment vertical="top" wrapText="1" shrinkToFit="1"/>
    </xf>
    <xf numFmtId="172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5"/>
  <sheetViews>
    <sheetView showGridLines="0" tabSelected="1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47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 t="s">
        <v>48</v>
      </c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 t="s">
        <v>50</v>
      </c>
      <c r="D7" s="105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51</v>
      </c>
      <c r="E11" s="124"/>
      <c r="F11" s="124"/>
      <c r="G11" s="124"/>
      <c r="H11" s="28" t="s">
        <v>33</v>
      </c>
      <c r="I11" s="128" t="s">
        <v>55</v>
      </c>
      <c r="J11" s="11"/>
    </row>
    <row r="12" spans="1:15" ht="15.75" customHeight="1" x14ac:dyDescent="0.2">
      <c r="A12" s="4"/>
      <c r="B12" s="41"/>
      <c r="C12" s="26"/>
      <c r="D12" s="125" t="s">
        <v>52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54</v>
      </c>
      <c r="D13" s="126" t="s">
        <v>53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SUMIF(F47:F61,A16,I47:I61)+SUMIF(F47:F61,"PSU",I47:I61)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SUMIF(F47:F61,A17,I47:I61)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SUMIF(F47:F61,A18,I47:I61)</f>
        <v>0</v>
      </c>
      <c r="J18" s="93"/>
    </row>
    <row r="19" spans="1:10" ht="23.25" customHeight="1" x14ac:dyDescent="0.2">
      <c r="A19" s="193" t="s">
        <v>91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SUMIF(F47:F61,A19,I47:I61)</f>
        <v>0</v>
      </c>
      <c r="J19" s="93"/>
    </row>
    <row r="20" spans="1:10" ht="23.25" customHeight="1" x14ac:dyDescent="0.2">
      <c r="A20" s="193" t="s">
        <v>92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SUMIF(F47:F61,A20,I47:I61)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43194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0</v>
      </c>
      <c r="B39" s="137" t="s">
        <v>56</v>
      </c>
      <c r="C39" s="138" t="s">
        <v>46</v>
      </c>
      <c r="D39" s="139"/>
      <c r="E39" s="139"/>
      <c r="F39" s="147">
        <f>'Rozpočet Pol'!AC279</f>
        <v>0</v>
      </c>
      <c r="G39" s="148">
        <f>'Rozpočet Pol'!AD279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57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59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60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61</v>
      </c>
      <c r="C47" s="175" t="s">
        <v>62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63</v>
      </c>
      <c r="C48" s="165" t="s">
        <v>64</v>
      </c>
      <c r="D48" s="167"/>
      <c r="E48" s="167"/>
      <c r="F48" s="183" t="s">
        <v>23</v>
      </c>
      <c r="G48" s="184"/>
      <c r="H48" s="184"/>
      <c r="I48" s="185">
        <f>'Rozpočet Pol'!G22</f>
        <v>0</v>
      </c>
      <c r="J48" s="185"/>
    </row>
    <row r="49" spans="1:10" ht="25.5" customHeight="1" x14ac:dyDescent="0.2">
      <c r="A49" s="163"/>
      <c r="B49" s="166" t="s">
        <v>65</v>
      </c>
      <c r="C49" s="165" t="s">
        <v>66</v>
      </c>
      <c r="D49" s="167"/>
      <c r="E49" s="167"/>
      <c r="F49" s="183" t="s">
        <v>23</v>
      </c>
      <c r="G49" s="184"/>
      <c r="H49" s="184"/>
      <c r="I49" s="185">
        <f>'Rozpočet Pol'!G66</f>
        <v>0</v>
      </c>
      <c r="J49" s="185"/>
    </row>
    <row r="50" spans="1:10" ht="25.5" customHeight="1" x14ac:dyDescent="0.2">
      <c r="A50" s="163"/>
      <c r="B50" s="166" t="s">
        <v>67</v>
      </c>
      <c r="C50" s="165" t="s">
        <v>68</v>
      </c>
      <c r="D50" s="167"/>
      <c r="E50" s="167"/>
      <c r="F50" s="183" t="s">
        <v>23</v>
      </c>
      <c r="G50" s="184"/>
      <c r="H50" s="184"/>
      <c r="I50" s="185">
        <f>'Rozpočet Pol'!G71</f>
        <v>0</v>
      </c>
      <c r="J50" s="185"/>
    </row>
    <row r="51" spans="1:10" ht="25.5" customHeight="1" x14ac:dyDescent="0.2">
      <c r="A51" s="163"/>
      <c r="B51" s="166" t="s">
        <v>69</v>
      </c>
      <c r="C51" s="165" t="s">
        <v>70</v>
      </c>
      <c r="D51" s="167"/>
      <c r="E51" s="167"/>
      <c r="F51" s="183" t="s">
        <v>23</v>
      </c>
      <c r="G51" s="184"/>
      <c r="H51" s="184"/>
      <c r="I51" s="185">
        <f>'Rozpočet Pol'!G74</f>
        <v>0</v>
      </c>
      <c r="J51" s="185"/>
    </row>
    <row r="52" spans="1:10" ht="25.5" customHeight="1" x14ac:dyDescent="0.2">
      <c r="A52" s="163"/>
      <c r="B52" s="166" t="s">
        <v>71</v>
      </c>
      <c r="C52" s="165" t="s">
        <v>72</v>
      </c>
      <c r="D52" s="167"/>
      <c r="E52" s="167"/>
      <c r="F52" s="183" t="s">
        <v>23</v>
      </c>
      <c r="G52" s="184"/>
      <c r="H52" s="184"/>
      <c r="I52" s="185">
        <f>'Rozpočet Pol'!G79</f>
        <v>0</v>
      </c>
      <c r="J52" s="185"/>
    </row>
    <row r="53" spans="1:10" ht="25.5" customHeight="1" x14ac:dyDescent="0.2">
      <c r="A53" s="163"/>
      <c r="B53" s="166" t="s">
        <v>73</v>
      </c>
      <c r="C53" s="165" t="s">
        <v>74</v>
      </c>
      <c r="D53" s="167"/>
      <c r="E53" s="167"/>
      <c r="F53" s="183" t="s">
        <v>23</v>
      </c>
      <c r="G53" s="184"/>
      <c r="H53" s="184"/>
      <c r="I53" s="185">
        <f>'Rozpočet Pol'!G82</f>
        <v>0</v>
      </c>
      <c r="J53" s="185"/>
    </row>
    <row r="54" spans="1:10" ht="25.5" customHeight="1" x14ac:dyDescent="0.2">
      <c r="A54" s="163"/>
      <c r="B54" s="166" t="s">
        <v>75</v>
      </c>
      <c r="C54" s="165" t="s">
        <v>76</v>
      </c>
      <c r="D54" s="167"/>
      <c r="E54" s="167"/>
      <c r="F54" s="183" t="s">
        <v>23</v>
      </c>
      <c r="G54" s="184"/>
      <c r="H54" s="184"/>
      <c r="I54" s="185">
        <f>'Rozpočet Pol'!G109</f>
        <v>0</v>
      </c>
      <c r="J54" s="185"/>
    </row>
    <row r="55" spans="1:10" ht="25.5" customHeight="1" x14ac:dyDescent="0.2">
      <c r="A55" s="163"/>
      <c r="B55" s="166" t="s">
        <v>77</v>
      </c>
      <c r="C55" s="165" t="s">
        <v>78</v>
      </c>
      <c r="D55" s="167"/>
      <c r="E55" s="167"/>
      <c r="F55" s="183" t="s">
        <v>23</v>
      </c>
      <c r="G55" s="184"/>
      <c r="H55" s="184"/>
      <c r="I55" s="185">
        <f>'Rozpočet Pol'!G140</f>
        <v>0</v>
      </c>
      <c r="J55" s="185"/>
    </row>
    <row r="56" spans="1:10" ht="25.5" customHeight="1" x14ac:dyDescent="0.2">
      <c r="A56" s="163"/>
      <c r="B56" s="166" t="s">
        <v>79</v>
      </c>
      <c r="C56" s="165" t="s">
        <v>80</v>
      </c>
      <c r="D56" s="167"/>
      <c r="E56" s="167"/>
      <c r="F56" s="183" t="s">
        <v>24</v>
      </c>
      <c r="G56" s="184"/>
      <c r="H56" s="184"/>
      <c r="I56" s="185">
        <f>'Rozpočet Pol'!G142</f>
        <v>0</v>
      </c>
      <c r="J56" s="185"/>
    </row>
    <row r="57" spans="1:10" ht="25.5" customHeight="1" x14ac:dyDescent="0.2">
      <c r="A57" s="163"/>
      <c r="B57" s="166" t="s">
        <v>81</v>
      </c>
      <c r="C57" s="165" t="s">
        <v>82</v>
      </c>
      <c r="D57" s="167"/>
      <c r="E57" s="167"/>
      <c r="F57" s="183" t="s">
        <v>24</v>
      </c>
      <c r="G57" s="184"/>
      <c r="H57" s="184"/>
      <c r="I57" s="185">
        <f>'Rozpočet Pol'!G170</f>
        <v>0</v>
      </c>
      <c r="J57" s="185"/>
    </row>
    <row r="58" spans="1:10" ht="25.5" customHeight="1" x14ac:dyDescent="0.2">
      <c r="A58" s="163"/>
      <c r="B58" s="166" t="s">
        <v>83</v>
      </c>
      <c r="C58" s="165" t="s">
        <v>84</v>
      </c>
      <c r="D58" s="167"/>
      <c r="E58" s="167"/>
      <c r="F58" s="183" t="s">
        <v>24</v>
      </c>
      <c r="G58" s="184"/>
      <c r="H58" s="184"/>
      <c r="I58" s="185">
        <f>'Rozpočet Pol'!G183</f>
        <v>0</v>
      </c>
      <c r="J58" s="185"/>
    </row>
    <row r="59" spans="1:10" ht="25.5" customHeight="1" x14ac:dyDescent="0.2">
      <c r="A59" s="163"/>
      <c r="B59" s="166" t="s">
        <v>85</v>
      </c>
      <c r="C59" s="165" t="s">
        <v>86</v>
      </c>
      <c r="D59" s="167"/>
      <c r="E59" s="167"/>
      <c r="F59" s="183" t="s">
        <v>24</v>
      </c>
      <c r="G59" s="184"/>
      <c r="H59" s="184"/>
      <c r="I59" s="185">
        <f>'Rozpočet Pol'!G202</f>
        <v>0</v>
      </c>
      <c r="J59" s="185"/>
    </row>
    <row r="60" spans="1:10" ht="25.5" customHeight="1" x14ac:dyDescent="0.2">
      <c r="A60" s="163"/>
      <c r="B60" s="166" t="s">
        <v>87</v>
      </c>
      <c r="C60" s="165" t="s">
        <v>88</v>
      </c>
      <c r="D60" s="167"/>
      <c r="E60" s="167"/>
      <c r="F60" s="183" t="s">
        <v>24</v>
      </c>
      <c r="G60" s="184"/>
      <c r="H60" s="184"/>
      <c r="I60" s="185">
        <f>'Rozpočet Pol'!G205</f>
        <v>0</v>
      </c>
      <c r="J60" s="185"/>
    </row>
    <row r="61" spans="1:10" ht="25.5" customHeight="1" x14ac:dyDescent="0.2">
      <c r="A61" s="163"/>
      <c r="B61" s="177" t="s">
        <v>89</v>
      </c>
      <c r="C61" s="178" t="s">
        <v>90</v>
      </c>
      <c r="D61" s="179"/>
      <c r="E61" s="179"/>
      <c r="F61" s="186" t="s">
        <v>24</v>
      </c>
      <c r="G61" s="187"/>
      <c r="H61" s="187"/>
      <c r="I61" s="188">
        <f>'Rozpočet Pol'!G252</f>
        <v>0</v>
      </c>
      <c r="J61" s="188"/>
    </row>
    <row r="62" spans="1:10" ht="25.5" customHeight="1" x14ac:dyDescent="0.2">
      <c r="A62" s="164"/>
      <c r="B62" s="170" t="s">
        <v>1</v>
      </c>
      <c r="C62" s="170"/>
      <c r="D62" s="171"/>
      <c r="E62" s="171"/>
      <c r="F62" s="189"/>
      <c r="G62" s="190"/>
      <c r="H62" s="190"/>
      <c r="I62" s="191">
        <f>SUM(I47:I61)</f>
        <v>0</v>
      </c>
      <c r="J62" s="191"/>
    </row>
    <row r="63" spans="1:10" x14ac:dyDescent="0.2">
      <c r="F63" s="192"/>
      <c r="G63" s="130"/>
      <c r="H63" s="192"/>
      <c r="I63" s="130"/>
      <c r="J63" s="130"/>
    </row>
    <row r="64" spans="1:10" x14ac:dyDescent="0.2">
      <c r="F64" s="192"/>
      <c r="G64" s="130"/>
      <c r="H64" s="192"/>
      <c r="I64" s="130"/>
      <c r="J64" s="130"/>
    </row>
    <row r="65" spans="6:10" x14ac:dyDescent="0.2">
      <c r="F65" s="192"/>
      <c r="G65" s="130"/>
      <c r="H65" s="192"/>
      <c r="I65" s="130"/>
      <c r="J65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I61:J61"/>
    <mergeCell ref="C61:E61"/>
    <mergeCell ref="I62:J62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89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94</v>
      </c>
    </row>
    <row r="2" spans="1:60" ht="24.95" customHeight="1" x14ac:dyDescent="0.2">
      <c r="A2" s="202" t="s">
        <v>93</v>
      </c>
      <c r="B2" s="196"/>
      <c r="C2" s="197" t="s">
        <v>46</v>
      </c>
      <c r="D2" s="198"/>
      <c r="E2" s="198"/>
      <c r="F2" s="198"/>
      <c r="G2" s="204"/>
      <c r="AE2" t="s">
        <v>95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96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97</v>
      </c>
    </row>
    <row r="5" spans="1:60" hidden="1" x14ac:dyDescent="0.2">
      <c r="A5" s="206" t="s">
        <v>98</v>
      </c>
      <c r="B5" s="207"/>
      <c r="C5" s="208"/>
      <c r="D5" s="209"/>
      <c r="E5" s="209"/>
      <c r="F5" s="209"/>
      <c r="G5" s="210"/>
      <c r="AE5" t="s">
        <v>99</v>
      </c>
    </row>
    <row r="7" spans="1:60" ht="38.25" x14ac:dyDescent="0.2">
      <c r="A7" s="215" t="s">
        <v>100</v>
      </c>
      <c r="B7" s="216" t="s">
        <v>101</v>
      </c>
      <c r="C7" s="216" t="s">
        <v>102</v>
      </c>
      <c r="D7" s="215" t="s">
        <v>103</v>
      </c>
      <c r="E7" s="215" t="s">
        <v>104</v>
      </c>
      <c r="F7" s="211" t="s">
        <v>105</v>
      </c>
      <c r="G7" s="234" t="s">
        <v>28</v>
      </c>
      <c r="H7" s="235" t="s">
        <v>29</v>
      </c>
      <c r="I7" s="235" t="s">
        <v>106</v>
      </c>
      <c r="J7" s="235" t="s">
        <v>30</v>
      </c>
      <c r="K7" s="235" t="s">
        <v>107</v>
      </c>
      <c r="L7" s="235" t="s">
        <v>108</v>
      </c>
      <c r="M7" s="235" t="s">
        <v>109</v>
      </c>
      <c r="N7" s="235" t="s">
        <v>110</v>
      </c>
      <c r="O7" s="235" t="s">
        <v>111</v>
      </c>
      <c r="P7" s="235" t="s">
        <v>112</v>
      </c>
      <c r="Q7" s="235" t="s">
        <v>113</v>
      </c>
      <c r="R7" s="235" t="s">
        <v>114</v>
      </c>
      <c r="S7" s="235" t="s">
        <v>115</v>
      </c>
      <c r="T7" s="235" t="s">
        <v>116</v>
      </c>
      <c r="U7" s="218" t="s">
        <v>117</v>
      </c>
    </row>
    <row r="8" spans="1:60" x14ac:dyDescent="0.2">
      <c r="A8" s="236" t="s">
        <v>118</v>
      </c>
      <c r="B8" s="237" t="s">
        <v>61</v>
      </c>
      <c r="C8" s="238" t="s">
        <v>62</v>
      </c>
      <c r="D8" s="239"/>
      <c r="E8" s="240"/>
      <c r="F8" s="241"/>
      <c r="G8" s="241">
        <f>SUMIF(AE9:AE21,"&lt;&gt;NOR",G9:G21)</f>
        <v>0</v>
      </c>
      <c r="H8" s="241"/>
      <c r="I8" s="241">
        <f>SUM(I9:I21)</f>
        <v>0</v>
      </c>
      <c r="J8" s="241"/>
      <c r="K8" s="241">
        <f>SUM(K9:K21)</f>
        <v>0</v>
      </c>
      <c r="L8" s="241"/>
      <c r="M8" s="241">
        <f>SUM(M9:M21)</f>
        <v>0</v>
      </c>
      <c r="N8" s="217"/>
      <c r="O8" s="217">
        <f>SUM(O9:O21)</f>
        <v>9.4223999999999997</v>
      </c>
      <c r="P8" s="217"/>
      <c r="Q8" s="217">
        <f>SUM(Q9:Q21)</f>
        <v>0</v>
      </c>
      <c r="R8" s="217"/>
      <c r="S8" s="217"/>
      <c r="T8" s="236"/>
      <c r="U8" s="217">
        <f>SUM(U9:U21)</f>
        <v>91.14</v>
      </c>
      <c r="AE8" t="s">
        <v>119</v>
      </c>
    </row>
    <row r="9" spans="1:60" ht="22.5" outlineLevel="1" x14ac:dyDescent="0.2">
      <c r="A9" s="213">
        <v>1</v>
      </c>
      <c r="B9" s="219" t="s">
        <v>120</v>
      </c>
      <c r="C9" s="263" t="s">
        <v>121</v>
      </c>
      <c r="D9" s="221" t="s">
        <v>122</v>
      </c>
      <c r="E9" s="228">
        <v>85.64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22">
        <v>3.8350000000000002E-2</v>
      </c>
      <c r="O9" s="222">
        <f>ROUND(E9*N9,5)</f>
        <v>3.2842899999999999</v>
      </c>
      <c r="P9" s="222">
        <v>0</v>
      </c>
      <c r="Q9" s="222">
        <f>ROUND(E9*P9,5)</f>
        <v>0</v>
      </c>
      <c r="R9" s="222"/>
      <c r="S9" s="222"/>
      <c r="T9" s="223">
        <v>0.52329999999999999</v>
      </c>
      <c r="U9" s="222">
        <f>ROUND(E9*T9,2)</f>
        <v>44.82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123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/>
      <c r="B10" s="219"/>
      <c r="C10" s="264" t="s">
        <v>124</v>
      </c>
      <c r="D10" s="224"/>
      <c r="E10" s="229">
        <v>21.96</v>
      </c>
      <c r="F10" s="232"/>
      <c r="G10" s="232"/>
      <c r="H10" s="232"/>
      <c r="I10" s="232"/>
      <c r="J10" s="232"/>
      <c r="K10" s="232"/>
      <c r="L10" s="232"/>
      <c r="M10" s="232"/>
      <c r="N10" s="222"/>
      <c r="O10" s="222"/>
      <c r="P10" s="222"/>
      <c r="Q10" s="222"/>
      <c r="R10" s="222"/>
      <c r="S10" s="222"/>
      <c r="T10" s="223"/>
      <c r="U10" s="22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125</v>
      </c>
      <c r="AF10" s="212">
        <v>0</v>
      </c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3"/>
      <c r="B11" s="219"/>
      <c r="C11" s="264" t="s">
        <v>126</v>
      </c>
      <c r="D11" s="224"/>
      <c r="E11" s="229">
        <v>30.24</v>
      </c>
      <c r="F11" s="232"/>
      <c r="G11" s="232"/>
      <c r="H11" s="232"/>
      <c r="I11" s="232"/>
      <c r="J11" s="232"/>
      <c r="K11" s="232"/>
      <c r="L11" s="232"/>
      <c r="M11" s="232"/>
      <c r="N11" s="222"/>
      <c r="O11" s="222"/>
      <c r="P11" s="222"/>
      <c r="Q11" s="222"/>
      <c r="R11" s="222"/>
      <c r="S11" s="222"/>
      <c r="T11" s="223"/>
      <c r="U11" s="222"/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125</v>
      </c>
      <c r="AF11" s="212">
        <v>0</v>
      </c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/>
      <c r="B12" s="219"/>
      <c r="C12" s="264" t="s">
        <v>127</v>
      </c>
      <c r="D12" s="224"/>
      <c r="E12" s="229">
        <v>33.44</v>
      </c>
      <c r="F12" s="232"/>
      <c r="G12" s="232"/>
      <c r="H12" s="232"/>
      <c r="I12" s="232"/>
      <c r="J12" s="232"/>
      <c r="K12" s="232"/>
      <c r="L12" s="232"/>
      <c r="M12" s="232"/>
      <c r="N12" s="222"/>
      <c r="O12" s="222"/>
      <c r="P12" s="222"/>
      <c r="Q12" s="222"/>
      <c r="R12" s="222"/>
      <c r="S12" s="222"/>
      <c r="T12" s="223"/>
      <c r="U12" s="222"/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125</v>
      </c>
      <c r="AF12" s="212">
        <v>0</v>
      </c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13">
        <v>2</v>
      </c>
      <c r="B13" s="219" t="s">
        <v>128</v>
      </c>
      <c r="C13" s="263" t="s">
        <v>129</v>
      </c>
      <c r="D13" s="221" t="s">
        <v>122</v>
      </c>
      <c r="E13" s="228">
        <v>3.6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22">
        <v>5.3350000000000002E-2</v>
      </c>
      <c r="O13" s="222">
        <f>ROUND(E13*N13,5)</f>
        <v>0.19206000000000001</v>
      </c>
      <c r="P13" s="222">
        <v>0</v>
      </c>
      <c r="Q13" s="222">
        <f>ROUND(E13*P13,5)</f>
        <v>0</v>
      </c>
      <c r="R13" s="222"/>
      <c r="S13" s="222"/>
      <c r="T13" s="223">
        <v>0.52329999999999999</v>
      </c>
      <c r="U13" s="222">
        <f>ROUND(E13*T13,2)</f>
        <v>1.88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123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/>
      <c r="B14" s="219"/>
      <c r="C14" s="264" t="s">
        <v>130</v>
      </c>
      <c r="D14" s="224"/>
      <c r="E14" s="229">
        <v>3.6</v>
      </c>
      <c r="F14" s="232"/>
      <c r="G14" s="232"/>
      <c r="H14" s="232"/>
      <c r="I14" s="232"/>
      <c r="J14" s="232"/>
      <c r="K14" s="232"/>
      <c r="L14" s="232"/>
      <c r="M14" s="232"/>
      <c r="N14" s="222"/>
      <c r="O14" s="222"/>
      <c r="P14" s="222"/>
      <c r="Q14" s="222"/>
      <c r="R14" s="222"/>
      <c r="S14" s="222"/>
      <c r="T14" s="223"/>
      <c r="U14" s="222"/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125</v>
      </c>
      <c r="AF14" s="212">
        <v>0</v>
      </c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13">
        <v>3</v>
      </c>
      <c r="B15" s="219" t="s">
        <v>131</v>
      </c>
      <c r="C15" s="263" t="s">
        <v>132</v>
      </c>
      <c r="D15" s="221" t="s">
        <v>122</v>
      </c>
      <c r="E15" s="228">
        <v>80.37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21</v>
      </c>
      <c r="M15" s="232">
        <f>G15*(1+L15/100)</f>
        <v>0</v>
      </c>
      <c r="N15" s="222">
        <v>7.0809999999999998E-2</v>
      </c>
      <c r="O15" s="222">
        <f>ROUND(E15*N15,5)</f>
        <v>5.6909999999999998</v>
      </c>
      <c r="P15" s="222">
        <v>0</v>
      </c>
      <c r="Q15" s="222">
        <f>ROUND(E15*P15,5)</f>
        <v>0</v>
      </c>
      <c r="R15" s="222"/>
      <c r="S15" s="222"/>
      <c r="T15" s="223">
        <v>0.53500000000000003</v>
      </c>
      <c r="U15" s="222">
        <f>ROUND(E15*T15,2)</f>
        <v>43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123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13"/>
      <c r="B16" s="219"/>
      <c r="C16" s="264" t="s">
        <v>133</v>
      </c>
      <c r="D16" s="224"/>
      <c r="E16" s="229">
        <v>44.31</v>
      </c>
      <c r="F16" s="232"/>
      <c r="G16" s="232"/>
      <c r="H16" s="232"/>
      <c r="I16" s="232"/>
      <c r="J16" s="232"/>
      <c r="K16" s="232"/>
      <c r="L16" s="232"/>
      <c r="M16" s="232"/>
      <c r="N16" s="222"/>
      <c r="O16" s="222"/>
      <c r="P16" s="222"/>
      <c r="Q16" s="222"/>
      <c r="R16" s="222"/>
      <c r="S16" s="222"/>
      <c r="T16" s="223"/>
      <c r="U16" s="222"/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125</v>
      </c>
      <c r="AF16" s="212">
        <v>0</v>
      </c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3"/>
      <c r="B17" s="219"/>
      <c r="C17" s="264" t="s">
        <v>134</v>
      </c>
      <c r="D17" s="224"/>
      <c r="E17" s="229">
        <v>8.1</v>
      </c>
      <c r="F17" s="232"/>
      <c r="G17" s="232"/>
      <c r="H17" s="232"/>
      <c r="I17" s="232"/>
      <c r="J17" s="232"/>
      <c r="K17" s="232"/>
      <c r="L17" s="232"/>
      <c r="M17" s="232"/>
      <c r="N17" s="222"/>
      <c r="O17" s="222"/>
      <c r="P17" s="222"/>
      <c r="Q17" s="222"/>
      <c r="R17" s="222"/>
      <c r="S17" s="222"/>
      <c r="T17" s="223"/>
      <c r="U17" s="222"/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125</v>
      </c>
      <c r="AF17" s="212">
        <v>0</v>
      </c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/>
      <c r="B18" s="219"/>
      <c r="C18" s="264" t="s">
        <v>135</v>
      </c>
      <c r="D18" s="224"/>
      <c r="E18" s="229">
        <v>9.94</v>
      </c>
      <c r="F18" s="232"/>
      <c r="G18" s="232"/>
      <c r="H18" s="232"/>
      <c r="I18" s="232"/>
      <c r="J18" s="232"/>
      <c r="K18" s="232"/>
      <c r="L18" s="232"/>
      <c r="M18" s="232"/>
      <c r="N18" s="222"/>
      <c r="O18" s="222"/>
      <c r="P18" s="222"/>
      <c r="Q18" s="222"/>
      <c r="R18" s="222"/>
      <c r="S18" s="222"/>
      <c r="T18" s="223"/>
      <c r="U18" s="222"/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125</v>
      </c>
      <c r="AF18" s="212">
        <v>0</v>
      </c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13"/>
      <c r="B19" s="219"/>
      <c r="C19" s="264" t="s">
        <v>136</v>
      </c>
      <c r="D19" s="224"/>
      <c r="E19" s="229">
        <v>18.02</v>
      </c>
      <c r="F19" s="232"/>
      <c r="G19" s="232"/>
      <c r="H19" s="232"/>
      <c r="I19" s="232"/>
      <c r="J19" s="232"/>
      <c r="K19" s="232"/>
      <c r="L19" s="232"/>
      <c r="M19" s="232"/>
      <c r="N19" s="222"/>
      <c r="O19" s="222"/>
      <c r="P19" s="222"/>
      <c r="Q19" s="222"/>
      <c r="R19" s="222"/>
      <c r="S19" s="222"/>
      <c r="T19" s="223"/>
      <c r="U19" s="222"/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125</v>
      </c>
      <c r="AF19" s="212">
        <v>0</v>
      </c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13">
        <v>4</v>
      </c>
      <c r="B20" s="219" t="s">
        <v>137</v>
      </c>
      <c r="C20" s="263" t="s">
        <v>138</v>
      </c>
      <c r="D20" s="221" t="s">
        <v>122</v>
      </c>
      <c r="E20" s="228">
        <v>2.31</v>
      </c>
      <c r="F20" s="231"/>
      <c r="G20" s="232">
        <f>ROUND(E20*F20,2)</f>
        <v>0</v>
      </c>
      <c r="H20" s="231"/>
      <c r="I20" s="232">
        <f>ROUND(E20*H20,2)</f>
        <v>0</v>
      </c>
      <c r="J20" s="231"/>
      <c r="K20" s="232">
        <f>ROUND(E20*J20,2)</f>
        <v>0</v>
      </c>
      <c r="L20" s="232">
        <v>21</v>
      </c>
      <c r="M20" s="232">
        <f>G20*(1+L20/100)</f>
        <v>0</v>
      </c>
      <c r="N20" s="222">
        <v>0.11040999999999999</v>
      </c>
      <c r="O20" s="222">
        <f>ROUND(E20*N20,5)</f>
        <v>0.25505</v>
      </c>
      <c r="P20" s="222">
        <v>0</v>
      </c>
      <c r="Q20" s="222">
        <f>ROUND(E20*P20,5)</f>
        <v>0</v>
      </c>
      <c r="R20" s="222"/>
      <c r="S20" s="222"/>
      <c r="T20" s="223">
        <v>0.62324999999999997</v>
      </c>
      <c r="U20" s="222">
        <f>ROUND(E20*T20,2)</f>
        <v>1.44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123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/>
      <c r="B21" s="219"/>
      <c r="C21" s="264" t="s">
        <v>139</v>
      </c>
      <c r="D21" s="224"/>
      <c r="E21" s="229">
        <v>2.31</v>
      </c>
      <c r="F21" s="232"/>
      <c r="G21" s="232"/>
      <c r="H21" s="232"/>
      <c r="I21" s="232"/>
      <c r="J21" s="232"/>
      <c r="K21" s="232"/>
      <c r="L21" s="232"/>
      <c r="M21" s="232"/>
      <c r="N21" s="222"/>
      <c r="O21" s="222"/>
      <c r="P21" s="222"/>
      <c r="Q21" s="222"/>
      <c r="R21" s="222"/>
      <c r="S21" s="222"/>
      <c r="T21" s="223"/>
      <c r="U21" s="222"/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125</v>
      </c>
      <c r="AF21" s="212">
        <v>0</v>
      </c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14" t="s">
        <v>118</v>
      </c>
      <c r="B22" s="220" t="s">
        <v>63</v>
      </c>
      <c r="C22" s="265" t="s">
        <v>64</v>
      </c>
      <c r="D22" s="225"/>
      <c r="E22" s="230"/>
      <c r="F22" s="233"/>
      <c r="G22" s="233">
        <f>SUMIF(AE23:AE65,"&lt;&gt;NOR",G23:G65)</f>
        <v>0</v>
      </c>
      <c r="H22" s="233"/>
      <c r="I22" s="233">
        <f>SUM(I23:I65)</f>
        <v>0</v>
      </c>
      <c r="J22" s="233"/>
      <c r="K22" s="233">
        <f>SUM(K23:K65)</f>
        <v>0</v>
      </c>
      <c r="L22" s="233"/>
      <c r="M22" s="233">
        <f>SUM(M23:M65)</f>
        <v>0</v>
      </c>
      <c r="N22" s="226"/>
      <c r="O22" s="226">
        <f>SUM(O23:O65)</f>
        <v>27.132069999999999</v>
      </c>
      <c r="P22" s="226"/>
      <c r="Q22" s="226">
        <f>SUM(Q23:Q65)</f>
        <v>0</v>
      </c>
      <c r="R22" s="226"/>
      <c r="S22" s="226"/>
      <c r="T22" s="227"/>
      <c r="U22" s="226">
        <f>SUM(U23:U65)</f>
        <v>401.64</v>
      </c>
      <c r="AE22" t="s">
        <v>119</v>
      </c>
    </row>
    <row r="23" spans="1:60" outlineLevel="1" x14ac:dyDescent="0.2">
      <c r="A23" s="213">
        <v>5</v>
      </c>
      <c r="B23" s="219" t="s">
        <v>140</v>
      </c>
      <c r="C23" s="263" t="s">
        <v>141</v>
      </c>
      <c r="D23" s="221" t="s">
        <v>122</v>
      </c>
      <c r="E23" s="228">
        <v>21.23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22">
        <v>4.0000000000000003E-5</v>
      </c>
      <c r="O23" s="222">
        <f>ROUND(E23*N23,5)</f>
        <v>8.4999999999999995E-4</v>
      </c>
      <c r="P23" s="222">
        <v>0</v>
      </c>
      <c r="Q23" s="222">
        <f>ROUND(E23*P23,5)</f>
        <v>0</v>
      </c>
      <c r="R23" s="222"/>
      <c r="S23" s="222"/>
      <c r="T23" s="223">
        <v>7.8E-2</v>
      </c>
      <c r="U23" s="222">
        <f>ROUND(E23*T23,2)</f>
        <v>1.66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123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/>
      <c r="B24" s="219"/>
      <c r="C24" s="264" t="s">
        <v>142</v>
      </c>
      <c r="D24" s="224"/>
      <c r="E24" s="229">
        <v>4.59</v>
      </c>
      <c r="F24" s="232"/>
      <c r="G24" s="232"/>
      <c r="H24" s="232"/>
      <c r="I24" s="232"/>
      <c r="J24" s="232"/>
      <c r="K24" s="232"/>
      <c r="L24" s="232"/>
      <c r="M24" s="232"/>
      <c r="N24" s="222"/>
      <c r="O24" s="222"/>
      <c r="P24" s="222"/>
      <c r="Q24" s="222"/>
      <c r="R24" s="222"/>
      <c r="S24" s="222"/>
      <c r="T24" s="223"/>
      <c r="U24" s="222"/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125</v>
      </c>
      <c r="AF24" s="212">
        <v>0</v>
      </c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/>
      <c r="B25" s="219"/>
      <c r="C25" s="264" t="s">
        <v>143</v>
      </c>
      <c r="D25" s="224"/>
      <c r="E25" s="229">
        <v>7.88</v>
      </c>
      <c r="F25" s="232"/>
      <c r="G25" s="232"/>
      <c r="H25" s="232"/>
      <c r="I25" s="232"/>
      <c r="J25" s="232"/>
      <c r="K25" s="232"/>
      <c r="L25" s="232"/>
      <c r="M25" s="232"/>
      <c r="N25" s="222"/>
      <c r="O25" s="222"/>
      <c r="P25" s="222"/>
      <c r="Q25" s="222"/>
      <c r="R25" s="222"/>
      <c r="S25" s="222"/>
      <c r="T25" s="223"/>
      <c r="U25" s="222"/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125</v>
      </c>
      <c r="AF25" s="212">
        <v>0</v>
      </c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/>
      <c r="B26" s="219"/>
      <c r="C26" s="264" t="s">
        <v>144</v>
      </c>
      <c r="D26" s="224"/>
      <c r="E26" s="229">
        <v>8.76</v>
      </c>
      <c r="F26" s="232"/>
      <c r="G26" s="232"/>
      <c r="H26" s="232"/>
      <c r="I26" s="232"/>
      <c r="J26" s="232"/>
      <c r="K26" s="232"/>
      <c r="L26" s="232"/>
      <c r="M26" s="232"/>
      <c r="N26" s="222"/>
      <c r="O26" s="222"/>
      <c r="P26" s="222"/>
      <c r="Q26" s="222"/>
      <c r="R26" s="222"/>
      <c r="S26" s="222"/>
      <c r="T26" s="223"/>
      <c r="U26" s="222"/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125</v>
      </c>
      <c r="AF26" s="212">
        <v>0</v>
      </c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>
        <v>6</v>
      </c>
      <c r="B27" s="219" t="s">
        <v>145</v>
      </c>
      <c r="C27" s="263" t="s">
        <v>146</v>
      </c>
      <c r="D27" s="221" t="s">
        <v>122</v>
      </c>
      <c r="E27" s="228">
        <v>351.31648000000001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21</v>
      </c>
      <c r="M27" s="232">
        <f>G27*(1+L27/100)</f>
        <v>0</v>
      </c>
      <c r="N27" s="222">
        <v>4.4139999999999999E-2</v>
      </c>
      <c r="O27" s="222">
        <f>ROUND(E27*N27,5)</f>
        <v>15.507110000000001</v>
      </c>
      <c r="P27" s="222">
        <v>0</v>
      </c>
      <c r="Q27" s="222">
        <f>ROUND(E27*P27,5)</f>
        <v>0</v>
      </c>
      <c r="R27" s="222"/>
      <c r="S27" s="222"/>
      <c r="T27" s="223">
        <v>0.504</v>
      </c>
      <c r="U27" s="222">
        <f>ROUND(E27*T27,2)</f>
        <v>177.06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123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/>
      <c r="B28" s="219"/>
      <c r="C28" s="264" t="s">
        <v>147</v>
      </c>
      <c r="D28" s="224"/>
      <c r="E28" s="229">
        <v>5.36</v>
      </c>
      <c r="F28" s="232"/>
      <c r="G28" s="232"/>
      <c r="H28" s="232"/>
      <c r="I28" s="232"/>
      <c r="J28" s="232"/>
      <c r="K28" s="232"/>
      <c r="L28" s="232"/>
      <c r="M28" s="232"/>
      <c r="N28" s="222"/>
      <c r="O28" s="222"/>
      <c r="P28" s="222"/>
      <c r="Q28" s="222"/>
      <c r="R28" s="222"/>
      <c r="S28" s="222"/>
      <c r="T28" s="223"/>
      <c r="U28" s="222"/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125</v>
      </c>
      <c r="AF28" s="212">
        <v>0</v>
      </c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/>
      <c r="B29" s="219"/>
      <c r="C29" s="264" t="s">
        <v>148</v>
      </c>
      <c r="D29" s="224"/>
      <c r="E29" s="229">
        <v>20.100000000000001</v>
      </c>
      <c r="F29" s="232"/>
      <c r="G29" s="232"/>
      <c r="H29" s="232"/>
      <c r="I29" s="232"/>
      <c r="J29" s="232"/>
      <c r="K29" s="232"/>
      <c r="L29" s="232"/>
      <c r="M29" s="232"/>
      <c r="N29" s="222"/>
      <c r="O29" s="222"/>
      <c r="P29" s="222"/>
      <c r="Q29" s="222"/>
      <c r="R29" s="222"/>
      <c r="S29" s="222"/>
      <c r="T29" s="223"/>
      <c r="U29" s="222"/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125</v>
      </c>
      <c r="AF29" s="212">
        <v>0</v>
      </c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/>
      <c r="B30" s="219"/>
      <c r="C30" s="264" t="s">
        <v>149</v>
      </c>
      <c r="D30" s="224"/>
      <c r="E30" s="229">
        <v>48.4</v>
      </c>
      <c r="F30" s="232"/>
      <c r="G30" s="232"/>
      <c r="H30" s="232"/>
      <c r="I30" s="232"/>
      <c r="J30" s="232"/>
      <c r="K30" s="232"/>
      <c r="L30" s="232"/>
      <c r="M30" s="232"/>
      <c r="N30" s="222"/>
      <c r="O30" s="222"/>
      <c r="P30" s="222"/>
      <c r="Q30" s="222"/>
      <c r="R30" s="222"/>
      <c r="S30" s="222"/>
      <c r="T30" s="223"/>
      <c r="U30" s="222"/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125</v>
      </c>
      <c r="AF30" s="212">
        <v>0</v>
      </c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13"/>
      <c r="B31" s="219"/>
      <c r="C31" s="264" t="s">
        <v>150</v>
      </c>
      <c r="D31" s="224"/>
      <c r="E31" s="229">
        <v>24.8</v>
      </c>
      <c r="F31" s="232"/>
      <c r="G31" s="232"/>
      <c r="H31" s="232"/>
      <c r="I31" s="232"/>
      <c r="J31" s="232"/>
      <c r="K31" s="232"/>
      <c r="L31" s="232"/>
      <c r="M31" s="232"/>
      <c r="N31" s="222"/>
      <c r="O31" s="222"/>
      <c r="P31" s="222"/>
      <c r="Q31" s="222"/>
      <c r="R31" s="222"/>
      <c r="S31" s="222"/>
      <c r="T31" s="223"/>
      <c r="U31" s="222"/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125</v>
      </c>
      <c r="AF31" s="212">
        <v>0</v>
      </c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/>
      <c r="B32" s="219"/>
      <c r="C32" s="264" t="s">
        <v>151</v>
      </c>
      <c r="D32" s="224"/>
      <c r="E32" s="229">
        <v>45.92</v>
      </c>
      <c r="F32" s="232"/>
      <c r="G32" s="232"/>
      <c r="H32" s="232"/>
      <c r="I32" s="232"/>
      <c r="J32" s="232"/>
      <c r="K32" s="232"/>
      <c r="L32" s="232"/>
      <c r="M32" s="232"/>
      <c r="N32" s="222"/>
      <c r="O32" s="222"/>
      <c r="P32" s="222"/>
      <c r="Q32" s="222"/>
      <c r="R32" s="222"/>
      <c r="S32" s="222"/>
      <c r="T32" s="223"/>
      <c r="U32" s="222"/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125</v>
      </c>
      <c r="AF32" s="212">
        <v>0</v>
      </c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/>
      <c r="B33" s="219"/>
      <c r="C33" s="264" t="s">
        <v>152</v>
      </c>
      <c r="D33" s="224"/>
      <c r="E33" s="229">
        <v>12.8</v>
      </c>
      <c r="F33" s="232"/>
      <c r="G33" s="232"/>
      <c r="H33" s="232"/>
      <c r="I33" s="232"/>
      <c r="J33" s="232"/>
      <c r="K33" s="232"/>
      <c r="L33" s="232"/>
      <c r="M33" s="232"/>
      <c r="N33" s="222"/>
      <c r="O33" s="222"/>
      <c r="P33" s="222"/>
      <c r="Q33" s="222"/>
      <c r="R33" s="222"/>
      <c r="S33" s="222"/>
      <c r="T33" s="223"/>
      <c r="U33" s="222"/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125</v>
      </c>
      <c r="AF33" s="212">
        <v>0</v>
      </c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13"/>
      <c r="B34" s="219"/>
      <c r="C34" s="264" t="s">
        <v>153</v>
      </c>
      <c r="D34" s="224"/>
      <c r="E34" s="229">
        <v>25.753920000000001</v>
      </c>
      <c r="F34" s="232"/>
      <c r="G34" s="232"/>
      <c r="H34" s="232"/>
      <c r="I34" s="232"/>
      <c r="J34" s="232"/>
      <c r="K34" s="232"/>
      <c r="L34" s="232"/>
      <c r="M34" s="232"/>
      <c r="N34" s="222"/>
      <c r="O34" s="222"/>
      <c r="P34" s="222"/>
      <c r="Q34" s="222"/>
      <c r="R34" s="222"/>
      <c r="S34" s="222"/>
      <c r="T34" s="223"/>
      <c r="U34" s="222"/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125</v>
      </c>
      <c r="AF34" s="212">
        <v>0</v>
      </c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/>
      <c r="B35" s="219"/>
      <c r="C35" s="264" t="s">
        <v>154</v>
      </c>
      <c r="D35" s="224"/>
      <c r="E35" s="229">
        <v>24.8</v>
      </c>
      <c r="F35" s="232"/>
      <c r="G35" s="232"/>
      <c r="H35" s="232"/>
      <c r="I35" s="232"/>
      <c r="J35" s="232"/>
      <c r="K35" s="232"/>
      <c r="L35" s="232"/>
      <c r="M35" s="232"/>
      <c r="N35" s="222"/>
      <c r="O35" s="222"/>
      <c r="P35" s="222"/>
      <c r="Q35" s="222"/>
      <c r="R35" s="222"/>
      <c r="S35" s="222"/>
      <c r="T35" s="223"/>
      <c r="U35" s="222"/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125</v>
      </c>
      <c r="AF35" s="212">
        <v>0</v>
      </c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3"/>
      <c r="B36" s="219"/>
      <c r="C36" s="264" t="s">
        <v>155</v>
      </c>
      <c r="D36" s="224"/>
      <c r="E36" s="229">
        <v>16</v>
      </c>
      <c r="F36" s="232"/>
      <c r="G36" s="232"/>
      <c r="H36" s="232"/>
      <c r="I36" s="232"/>
      <c r="J36" s="232"/>
      <c r="K36" s="232"/>
      <c r="L36" s="232"/>
      <c r="M36" s="232"/>
      <c r="N36" s="222"/>
      <c r="O36" s="222"/>
      <c r="P36" s="222"/>
      <c r="Q36" s="222"/>
      <c r="R36" s="222"/>
      <c r="S36" s="222"/>
      <c r="T36" s="223"/>
      <c r="U36" s="222"/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125</v>
      </c>
      <c r="AF36" s="212">
        <v>0</v>
      </c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/>
      <c r="B37" s="219"/>
      <c r="C37" s="264" t="s">
        <v>156</v>
      </c>
      <c r="D37" s="224"/>
      <c r="E37" s="229">
        <v>19.11</v>
      </c>
      <c r="F37" s="232"/>
      <c r="G37" s="232"/>
      <c r="H37" s="232"/>
      <c r="I37" s="232"/>
      <c r="J37" s="232"/>
      <c r="K37" s="232"/>
      <c r="L37" s="232"/>
      <c r="M37" s="232"/>
      <c r="N37" s="222"/>
      <c r="O37" s="222"/>
      <c r="P37" s="222"/>
      <c r="Q37" s="222"/>
      <c r="R37" s="222"/>
      <c r="S37" s="222"/>
      <c r="T37" s="223"/>
      <c r="U37" s="222"/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125</v>
      </c>
      <c r="AF37" s="212">
        <v>0</v>
      </c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3"/>
      <c r="B38" s="219"/>
      <c r="C38" s="264" t="s">
        <v>157</v>
      </c>
      <c r="D38" s="224"/>
      <c r="E38" s="229">
        <v>37.31</v>
      </c>
      <c r="F38" s="232"/>
      <c r="G38" s="232"/>
      <c r="H38" s="232"/>
      <c r="I38" s="232"/>
      <c r="J38" s="232"/>
      <c r="K38" s="232"/>
      <c r="L38" s="232"/>
      <c r="M38" s="232"/>
      <c r="N38" s="222"/>
      <c r="O38" s="222"/>
      <c r="P38" s="222"/>
      <c r="Q38" s="222"/>
      <c r="R38" s="222"/>
      <c r="S38" s="222"/>
      <c r="T38" s="223"/>
      <c r="U38" s="222"/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125</v>
      </c>
      <c r="AF38" s="212">
        <v>0</v>
      </c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/>
      <c r="B39" s="219"/>
      <c r="C39" s="264" t="s">
        <v>158</v>
      </c>
      <c r="D39" s="224"/>
      <c r="E39" s="229">
        <v>13.6</v>
      </c>
      <c r="F39" s="232"/>
      <c r="G39" s="232"/>
      <c r="H39" s="232"/>
      <c r="I39" s="232"/>
      <c r="J39" s="232"/>
      <c r="K39" s="232"/>
      <c r="L39" s="232"/>
      <c r="M39" s="232"/>
      <c r="N39" s="222"/>
      <c r="O39" s="222"/>
      <c r="P39" s="222"/>
      <c r="Q39" s="222"/>
      <c r="R39" s="222"/>
      <c r="S39" s="222"/>
      <c r="T39" s="223"/>
      <c r="U39" s="222"/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125</v>
      </c>
      <c r="AF39" s="212">
        <v>0</v>
      </c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13"/>
      <c r="B40" s="219"/>
      <c r="C40" s="264" t="s">
        <v>159</v>
      </c>
      <c r="D40" s="224"/>
      <c r="E40" s="229">
        <v>22.762560000000001</v>
      </c>
      <c r="F40" s="232"/>
      <c r="G40" s="232"/>
      <c r="H40" s="232"/>
      <c r="I40" s="232"/>
      <c r="J40" s="232"/>
      <c r="K40" s="232"/>
      <c r="L40" s="232"/>
      <c r="M40" s="232"/>
      <c r="N40" s="222"/>
      <c r="O40" s="222"/>
      <c r="P40" s="222"/>
      <c r="Q40" s="222"/>
      <c r="R40" s="222"/>
      <c r="S40" s="222"/>
      <c r="T40" s="223"/>
      <c r="U40" s="222"/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125</v>
      </c>
      <c r="AF40" s="212">
        <v>0</v>
      </c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/>
      <c r="B41" s="219"/>
      <c r="C41" s="264" t="s">
        <v>160</v>
      </c>
      <c r="D41" s="224"/>
      <c r="E41" s="229">
        <v>34.6</v>
      </c>
      <c r="F41" s="232"/>
      <c r="G41" s="232"/>
      <c r="H41" s="232"/>
      <c r="I41" s="232"/>
      <c r="J41" s="232"/>
      <c r="K41" s="232"/>
      <c r="L41" s="232"/>
      <c r="M41" s="232"/>
      <c r="N41" s="222"/>
      <c r="O41" s="222"/>
      <c r="P41" s="222"/>
      <c r="Q41" s="222"/>
      <c r="R41" s="222"/>
      <c r="S41" s="222"/>
      <c r="T41" s="223"/>
      <c r="U41" s="222"/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125</v>
      </c>
      <c r="AF41" s="212">
        <v>0</v>
      </c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>
        <v>7</v>
      </c>
      <c r="B42" s="219" t="s">
        <v>161</v>
      </c>
      <c r="C42" s="263" t="s">
        <v>162</v>
      </c>
      <c r="D42" s="221" t="s">
        <v>122</v>
      </c>
      <c r="E42" s="228">
        <v>153.99</v>
      </c>
      <c r="F42" s="231"/>
      <c r="G42" s="232">
        <f>ROUND(E42*F42,2)</f>
        <v>0</v>
      </c>
      <c r="H42" s="231"/>
      <c r="I42" s="232">
        <f>ROUND(E42*H42,2)</f>
        <v>0</v>
      </c>
      <c r="J42" s="231"/>
      <c r="K42" s="232">
        <f>ROUND(E42*J42,2)</f>
        <v>0</v>
      </c>
      <c r="L42" s="232">
        <v>21</v>
      </c>
      <c r="M42" s="232">
        <f>G42*(1+L42/100)</f>
        <v>0</v>
      </c>
      <c r="N42" s="222">
        <v>4.7660000000000001E-2</v>
      </c>
      <c r="O42" s="222">
        <f>ROUND(E42*N42,5)</f>
        <v>7.3391599999999997</v>
      </c>
      <c r="P42" s="222">
        <v>0</v>
      </c>
      <c r="Q42" s="222">
        <f>ROUND(E42*P42,5)</f>
        <v>0</v>
      </c>
      <c r="R42" s="222"/>
      <c r="S42" s="222"/>
      <c r="T42" s="223">
        <v>0.65600000000000003</v>
      </c>
      <c r="U42" s="222">
        <f>ROUND(E42*T42,2)</f>
        <v>101.02</v>
      </c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123</v>
      </c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 x14ac:dyDescent="0.2">
      <c r="A43" s="213"/>
      <c r="B43" s="219"/>
      <c r="C43" s="264" t="s">
        <v>163</v>
      </c>
      <c r="D43" s="224"/>
      <c r="E43" s="229">
        <v>91.5</v>
      </c>
      <c r="F43" s="232"/>
      <c r="G43" s="232"/>
      <c r="H43" s="232"/>
      <c r="I43" s="232"/>
      <c r="J43" s="232"/>
      <c r="K43" s="232"/>
      <c r="L43" s="232"/>
      <c r="M43" s="232"/>
      <c r="N43" s="222"/>
      <c r="O43" s="222"/>
      <c r="P43" s="222"/>
      <c r="Q43" s="222"/>
      <c r="R43" s="222"/>
      <c r="S43" s="222"/>
      <c r="T43" s="223"/>
      <c r="U43" s="222"/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125</v>
      </c>
      <c r="AF43" s="212">
        <v>0</v>
      </c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13"/>
      <c r="B44" s="219"/>
      <c r="C44" s="264" t="s">
        <v>164</v>
      </c>
      <c r="D44" s="224"/>
      <c r="E44" s="229">
        <v>14.64</v>
      </c>
      <c r="F44" s="232"/>
      <c r="G44" s="232"/>
      <c r="H44" s="232"/>
      <c r="I44" s="232"/>
      <c r="J44" s="232"/>
      <c r="K44" s="232"/>
      <c r="L44" s="232"/>
      <c r="M44" s="232"/>
      <c r="N44" s="222"/>
      <c r="O44" s="222"/>
      <c r="P44" s="222"/>
      <c r="Q44" s="222"/>
      <c r="R44" s="222"/>
      <c r="S44" s="222"/>
      <c r="T44" s="223"/>
      <c r="U44" s="222"/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125</v>
      </c>
      <c r="AF44" s="212">
        <v>0</v>
      </c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2.5" outlineLevel="1" x14ac:dyDescent="0.2">
      <c r="A45" s="213"/>
      <c r="B45" s="219"/>
      <c r="C45" s="264" t="s">
        <v>165</v>
      </c>
      <c r="D45" s="224"/>
      <c r="E45" s="229">
        <v>18.239999999999998</v>
      </c>
      <c r="F45" s="232"/>
      <c r="G45" s="232"/>
      <c r="H45" s="232"/>
      <c r="I45" s="232"/>
      <c r="J45" s="232"/>
      <c r="K45" s="232"/>
      <c r="L45" s="232"/>
      <c r="M45" s="232"/>
      <c r="N45" s="222"/>
      <c r="O45" s="222"/>
      <c r="P45" s="222"/>
      <c r="Q45" s="222"/>
      <c r="R45" s="222"/>
      <c r="S45" s="222"/>
      <c r="T45" s="223"/>
      <c r="U45" s="222"/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125</v>
      </c>
      <c r="AF45" s="212">
        <v>0</v>
      </c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/>
      <c r="B46" s="219"/>
      <c r="C46" s="264" t="s">
        <v>166</v>
      </c>
      <c r="D46" s="224"/>
      <c r="E46" s="229">
        <v>6.48</v>
      </c>
      <c r="F46" s="232"/>
      <c r="G46" s="232"/>
      <c r="H46" s="232"/>
      <c r="I46" s="232"/>
      <c r="J46" s="232"/>
      <c r="K46" s="232"/>
      <c r="L46" s="232"/>
      <c r="M46" s="232"/>
      <c r="N46" s="222"/>
      <c r="O46" s="222"/>
      <c r="P46" s="222"/>
      <c r="Q46" s="222"/>
      <c r="R46" s="222"/>
      <c r="S46" s="222"/>
      <c r="T46" s="223"/>
      <c r="U46" s="222"/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125</v>
      </c>
      <c r="AF46" s="212">
        <v>0</v>
      </c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/>
      <c r="B47" s="219"/>
      <c r="C47" s="264" t="s">
        <v>167</v>
      </c>
      <c r="D47" s="224"/>
      <c r="E47" s="229">
        <v>12.77</v>
      </c>
      <c r="F47" s="232"/>
      <c r="G47" s="232"/>
      <c r="H47" s="232"/>
      <c r="I47" s="232"/>
      <c r="J47" s="232"/>
      <c r="K47" s="232"/>
      <c r="L47" s="232"/>
      <c r="M47" s="232"/>
      <c r="N47" s="222"/>
      <c r="O47" s="222"/>
      <c r="P47" s="222"/>
      <c r="Q47" s="222"/>
      <c r="R47" s="222"/>
      <c r="S47" s="222"/>
      <c r="T47" s="223"/>
      <c r="U47" s="222"/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125</v>
      </c>
      <c r="AF47" s="212">
        <v>0</v>
      </c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13"/>
      <c r="B48" s="219"/>
      <c r="C48" s="264" t="s">
        <v>168</v>
      </c>
      <c r="D48" s="224"/>
      <c r="E48" s="229">
        <v>10.36</v>
      </c>
      <c r="F48" s="232"/>
      <c r="G48" s="232"/>
      <c r="H48" s="232"/>
      <c r="I48" s="232"/>
      <c r="J48" s="232"/>
      <c r="K48" s="232"/>
      <c r="L48" s="232"/>
      <c r="M48" s="232"/>
      <c r="N48" s="222"/>
      <c r="O48" s="222"/>
      <c r="P48" s="222"/>
      <c r="Q48" s="222"/>
      <c r="R48" s="222"/>
      <c r="S48" s="222"/>
      <c r="T48" s="223"/>
      <c r="U48" s="222"/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125</v>
      </c>
      <c r="AF48" s="212">
        <v>0</v>
      </c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>
        <v>8</v>
      </c>
      <c r="B49" s="219" t="s">
        <v>169</v>
      </c>
      <c r="C49" s="263" t="s">
        <v>170</v>
      </c>
      <c r="D49" s="221" t="s">
        <v>122</v>
      </c>
      <c r="E49" s="228">
        <v>156.96</v>
      </c>
      <c r="F49" s="231"/>
      <c r="G49" s="232">
        <f>ROUND(E49*F49,2)</f>
        <v>0</v>
      </c>
      <c r="H49" s="231"/>
      <c r="I49" s="232">
        <f>ROUND(E49*H49,2)</f>
        <v>0</v>
      </c>
      <c r="J49" s="231"/>
      <c r="K49" s="232">
        <f>ROUND(E49*J49,2)</f>
        <v>0</v>
      </c>
      <c r="L49" s="232">
        <v>21</v>
      </c>
      <c r="M49" s="232">
        <f>G49*(1+L49/100)</f>
        <v>0</v>
      </c>
      <c r="N49" s="222">
        <v>6.5799999999999999E-3</v>
      </c>
      <c r="O49" s="222">
        <f>ROUND(E49*N49,5)</f>
        <v>1.0327999999999999</v>
      </c>
      <c r="P49" s="222">
        <v>0</v>
      </c>
      <c r="Q49" s="222">
        <f>ROUND(E49*P49,5)</f>
        <v>0</v>
      </c>
      <c r="R49" s="222"/>
      <c r="S49" s="222"/>
      <c r="T49" s="223">
        <v>0.31900000000000001</v>
      </c>
      <c r="U49" s="222">
        <f>ROUND(E49*T49,2)</f>
        <v>50.07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123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/>
      <c r="B50" s="219"/>
      <c r="C50" s="264" t="s">
        <v>171</v>
      </c>
      <c r="D50" s="224"/>
      <c r="E50" s="229">
        <v>8.64</v>
      </c>
      <c r="F50" s="232"/>
      <c r="G50" s="232"/>
      <c r="H50" s="232"/>
      <c r="I50" s="232"/>
      <c r="J50" s="232"/>
      <c r="K50" s="232"/>
      <c r="L50" s="232"/>
      <c r="M50" s="232"/>
      <c r="N50" s="222"/>
      <c r="O50" s="222"/>
      <c r="P50" s="222"/>
      <c r="Q50" s="222"/>
      <c r="R50" s="222"/>
      <c r="S50" s="222"/>
      <c r="T50" s="223"/>
      <c r="U50" s="222"/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125</v>
      </c>
      <c r="AF50" s="212">
        <v>0</v>
      </c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/>
      <c r="B51" s="219"/>
      <c r="C51" s="264" t="s">
        <v>172</v>
      </c>
      <c r="D51" s="224"/>
      <c r="E51" s="229">
        <v>8.1</v>
      </c>
      <c r="F51" s="232"/>
      <c r="G51" s="232"/>
      <c r="H51" s="232"/>
      <c r="I51" s="232"/>
      <c r="J51" s="232"/>
      <c r="K51" s="232"/>
      <c r="L51" s="232"/>
      <c r="M51" s="232"/>
      <c r="N51" s="222"/>
      <c r="O51" s="222"/>
      <c r="P51" s="222"/>
      <c r="Q51" s="222"/>
      <c r="R51" s="222"/>
      <c r="S51" s="222"/>
      <c r="T51" s="223"/>
      <c r="U51" s="222"/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125</v>
      </c>
      <c r="AF51" s="212">
        <v>0</v>
      </c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3"/>
      <c r="B52" s="219"/>
      <c r="C52" s="264" t="s">
        <v>173</v>
      </c>
      <c r="D52" s="224"/>
      <c r="E52" s="229">
        <v>29.04</v>
      </c>
      <c r="F52" s="232"/>
      <c r="G52" s="232"/>
      <c r="H52" s="232"/>
      <c r="I52" s="232"/>
      <c r="J52" s="232"/>
      <c r="K52" s="232"/>
      <c r="L52" s="232"/>
      <c r="M52" s="232"/>
      <c r="N52" s="222"/>
      <c r="O52" s="222"/>
      <c r="P52" s="222"/>
      <c r="Q52" s="222"/>
      <c r="R52" s="222"/>
      <c r="S52" s="222"/>
      <c r="T52" s="223"/>
      <c r="U52" s="222"/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125</v>
      </c>
      <c r="AF52" s="212">
        <v>0</v>
      </c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/>
      <c r="B53" s="219"/>
      <c r="C53" s="264" t="s">
        <v>174</v>
      </c>
      <c r="D53" s="224"/>
      <c r="E53" s="229">
        <v>9.9</v>
      </c>
      <c r="F53" s="232"/>
      <c r="G53" s="232"/>
      <c r="H53" s="232"/>
      <c r="I53" s="232"/>
      <c r="J53" s="232"/>
      <c r="K53" s="232"/>
      <c r="L53" s="232"/>
      <c r="M53" s="232"/>
      <c r="N53" s="222"/>
      <c r="O53" s="222"/>
      <c r="P53" s="222"/>
      <c r="Q53" s="222"/>
      <c r="R53" s="222"/>
      <c r="S53" s="222"/>
      <c r="T53" s="223"/>
      <c r="U53" s="222"/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125</v>
      </c>
      <c r="AF53" s="212">
        <v>0</v>
      </c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3"/>
      <c r="B54" s="219"/>
      <c r="C54" s="264" t="s">
        <v>175</v>
      </c>
      <c r="D54" s="224"/>
      <c r="E54" s="229">
        <v>18.3</v>
      </c>
      <c r="F54" s="232"/>
      <c r="G54" s="232"/>
      <c r="H54" s="232"/>
      <c r="I54" s="232"/>
      <c r="J54" s="232"/>
      <c r="K54" s="232"/>
      <c r="L54" s="232"/>
      <c r="M54" s="232"/>
      <c r="N54" s="222"/>
      <c r="O54" s="222"/>
      <c r="P54" s="222"/>
      <c r="Q54" s="222"/>
      <c r="R54" s="222"/>
      <c r="S54" s="222"/>
      <c r="T54" s="223"/>
      <c r="U54" s="222"/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125</v>
      </c>
      <c r="AF54" s="212">
        <v>0</v>
      </c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/>
      <c r="B55" s="219"/>
      <c r="C55" s="264" t="s">
        <v>176</v>
      </c>
      <c r="D55" s="224"/>
      <c r="E55" s="229">
        <v>8.64</v>
      </c>
      <c r="F55" s="232"/>
      <c r="G55" s="232"/>
      <c r="H55" s="232"/>
      <c r="I55" s="232"/>
      <c r="J55" s="232"/>
      <c r="K55" s="232"/>
      <c r="L55" s="232"/>
      <c r="M55" s="232"/>
      <c r="N55" s="222"/>
      <c r="O55" s="222"/>
      <c r="P55" s="222"/>
      <c r="Q55" s="222"/>
      <c r="R55" s="222"/>
      <c r="S55" s="222"/>
      <c r="T55" s="223"/>
      <c r="U55" s="222"/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125</v>
      </c>
      <c r="AF55" s="212">
        <v>0</v>
      </c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/>
      <c r="B56" s="219"/>
      <c r="C56" s="264" t="s">
        <v>177</v>
      </c>
      <c r="D56" s="224"/>
      <c r="E56" s="229">
        <v>12.54</v>
      </c>
      <c r="F56" s="232"/>
      <c r="G56" s="232"/>
      <c r="H56" s="232"/>
      <c r="I56" s="232"/>
      <c r="J56" s="232"/>
      <c r="K56" s="232"/>
      <c r="L56" s="232"/>
      <c r="M56" s="232"/>
      <c r="N56" s="222"/>
      <c r="O56" s="222"/>
      <c r="P56" s="222"/>
      <c r="Q56" s="222"/>
      <c r="R56" s="222"/>
      <c r="S56" s="222"/>
      <c r="T56" s="223"/>
      <c r="U56" s="222"/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125</v>
      </c>
      <c r="AF56" s="212">
        <v>0</v>
      </c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/>
      <c r="B57" s="219"/>
      <c r="C57" s="264" t="s">
        <v>173</v>
      </c>
      <c r="D57" s="224"/>
      <c r="E57" s="229">
        <v>29.04</v>
      </c>
      <c r="F57" s="232"/>
      <c r="G57" s="232"/>
      <c r="H57" s="232"/>
      <c r="I57" s="232"/>
      <c r="J57" s="232"/>
      <c r="K57" s="232"/>
      <c r="L57" s="232"/>
      <c r="M57" s="232"/>
      <c r="N57" s="222"/>
      <c r="O57" s="222"/>
      <c r="P57" s="222"/>
      <c r="Q57" s="222"/>
      <c r="R57" s="222"/>
      <c r="S57" s="222"/>
      <c r="T57" s="223"/>
      <c r="U57" s="222"/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125</v>
      </c>
      <c r="AF57" s="212">
        <v>0</v>
      </c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3"/>
      <c r="B58" s="219"/>
      <c r="C58" s="264" t="s">
        <v>178</v>
      </c>
      <c r="D58" s="224"/>
      <c r="E58" s="229">
        <v>5.01</v>
      </c>
      <c r="F58" s="232"/>
      <c r="G58" s="232"/>
      <c r="H58" s="232"/>
      <c r="I58" s="232"/>
      <c r="J58" s="232"/>
      <c r="K58" s="232"/>
      <c r="L58" s="232"/>
      <c r="M58" s="232"/>
      <c r="N58" s="222"/>
      <c r="O58" s="222"/>
      <c r="P58" s="222"/>
      <c r="Q58" s="222"/>
      <c r="R58" s="222"/>
      <c r="S58" s="222"/>
      <c r="T58" s="223"/>
      <c r="U58" s="222"/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125</v>
      </c>
      <c r="AF58" s="212">
        <v>0</v>
      </c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/>
      <c r="B59" s="219"/>
      <c r="C59" s="264" t="s">
        <v>179</v>
      </c>
      <c r="D59" s="224"/>
      <c r="E59" s="229">
        <v>9.15</v>
      </c>
      <c r="F59" s="232"/>
      <c r="G59" s="232"/>
      <c r="H59" s="232"/>
      <c r="I59" s="232"/>
      <c r="J59" s="232"/>
      <c r="K59" s="232"/>
      <c r="L59" s="232"/>
      <c r="M59" s="232"/>
      <c r="N59" s="222"/>
      <c r="O59" s="222"/>
      <c r="P59" s="222"/>
      <c r="Q59" s="222"/>
      <c r="R59" s="222"/>
      <c r="S59" s="222"/>
      <c r="T59" s="223"/>
      <c r="U59" s="222"/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125</v>
      </c>
      <c r="AF59" s="212">
        <v>0</v>
      </c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3"/>
      <c r="B60" s="219"/>
      <c r="C60" s="264" t="s">
        <v>180</v>
      </c>
      <c r="D60" s="224"/>
      <c r="E60" s="229">
        <v>4.62</v>
      </c>
      <c r="F60" s="232"/>
      <c r="G60" s="232"/>
      <c r="H60" s="232"/>
      <c r="I60" s="232"/>
      <c r="J60" s="232"/>
      <c r="K60" s="232"/>
      <c r="L60" s="232"/>
      <c r="M60" s="232"/>
      <c r="N60" s="222"/>
      <c r="O60" s="222"/>
      <c r="P60" s="222"/>
      <c r="Q60" s="222"/>
      <c r="R60" s="222"/>
      <c r="S60" s="222"/>
      <c r="T60" s="223"/>
      <c r="U60" s="222"/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125</v>
      </c>
      <c r="AF60" s="212">
        <v>0</v>
      </c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3"/>
      <c r="B61" s="219"/>
      <c r="C61" s="264" t="s">
        <v>181</v>
      </c>
      <c r="D61" s="224"/>
      <c r="E61" s="229">
        <v>6.3</v>
      </c>
      <c r="F61" s="232"/>
      <c r="G61" s="232"/>
      <c r="H61" s="232"/>
      <c r="I61" s="232"/>
      <c r="J61" s="232"/>
      <c r="K61" s="232"/>
      <c r="L61" s="232"/>
      <c r="M61" s="232"/>
      <c r="N61" s="222"/>
      <c r="O61" s="222"/>
      <c r="P61" s="222"/>
      <c r="Q61" s="222"/>
      <c r="R61" s="222"/>
      <c r="S61" s="222"/>
      <c r="T61" s="223"/>
      <c r="U61" s="222"/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125</v>
      </c>
      <c r="AF61" s="212">
        <v>0</v>
      </c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/>
      <c r="B62" s="219"/>
      <c r="C62" s="264" t="s">
        <v>182</v>
      </c>
      <c r="D62" s="224"/>
      <c r="E62" s="229">
        <v>7.68</v>
      </c>
      <c r="F62" s="232"/>
      <c r="G62" s="232"/>
      <c r="H62" s="232"/>
      <c r="I62" s="232"/>
      <c r="J62" s="232"/>
      <c r="K62" s="232"/>
      <c r="L62" s="232"/>
      <c r="M62" s="232"/>
      <c r="N62" s="222"/>
      <c r="O62" s="222"/>
      <c r="P62" s="222"/>
      <c r="Q62" s="222"/>
      <c r="R62" s="222"/>
      <c r="S62" s="222"/>
      <c r="T62" s="223"/>
      <c r="U62" s="222"/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125</v>
      </c>
      <c r="AF62" s="212">
        <v>0</v>
      </c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13">
        <v>9</v>
      </c>
      <c r="B63" s="219" t="s">
        <v>183</v>
      </c>
      <c r="C63" s="263" t="s">
        <v>184</v>
      </c>
      <c r="D63" s="221" t="s">
        <v>185</v>
      </c>
      <c r="E63" s="228">
        <v>165</v>
      </c>
      <c r="F63" s="231"/>
      <c r="G63" s="232">
        <f>ROUND(E63*F63,2)</f>
        <v>0</v>
      </c>
      <c r="H63" s="231"/>
      <c r="I63" s="232">
        <f>ROUND(E63*H63,2)</f>
        <v>0</v>
      </c>
      <c r="J63" s="231"/>
      <c r="K63" s="232">
        <f>ROUND(E63*J63,2)</f>
        <v>0</v>
      </c>
      <c r="L63" s="232">
        <v>21</v>
      </c>
      <c r="M63" s="232">
        <f>G63*(1+L63/100)</f>
        <v>0</v>
      </c>
      <c r="N63" s="222">
        <v>1.7330000000000002E-2</v>
      </c>
      <c r="O63" s="222">
        <f>ROUND(E63*N63,5)</f>
        <v>2.8594499999999998</v>
      </c>
      <c r="P63" s="222">
        <v>0</v>
      </c>
      <c r="Q63" s="222">
        <f>ROUND(E63*P63,5)</f>
        <v>0</v>
      </c>
      <c r="R63" s="222"/>
      <c r="S63" s="222"/>
      <c r="T63" s="223">
        <v>0.253</v>
      </c>
      <c r="U63" s="222">
        <f>ROUND(E63*T63,2)</f>
        <v>41.75</v>
      </c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123</v>
      </c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3"/>
      <c r="B64" s="219"/>
      <c r="C64" s="264" t="s">
        <v>186</v>
      </c>
      <c r="D64" s="224"/>
      <c r="E64" s="229">
        <v>165</v>
      </c>
      <c r="F64" s="232"/>
      <c r="G64" s="232"/>
      <c r="H64" s="232"/>
      <c r="I64" s="232"/>
      <c r="J64" s="232"/>
      <c r="K64" s="232"/>
      <c r="L64" s="232"/>
      <c r="M64" s="232"/>
      <c r="N64" s="222"/>
      <c r="O64" s="222"/>
      <c r="P64" s="222"/>
      <c r="Q64" s="222"/>
      <c r="R64" s="222"/>
      <c r="S64" s="222"/>
      <c r="T64" s="223"/>
      <c r="U64" s="222"/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125</v>
      </c>
      <c r="AF64" s="212">
        <v>0</v>
      </c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1" x14ac:dyDescent="0.2">
      <c r="A65" s="213">
        <v>10</v>
      </c>
      <c r="B65" s="219" t="s">
        <v>187</v>
      </c>
      <c r="C65" s="263" t="s">
        <v>188</v>
      </c>
      <c r="D65" s="221" t="s">
        <v>185</v>
      </c>
      <c r="E65" s="228">
        <v>165</v>
      </c>
      <c r="F65" s="231"/>
      <c r="G65" s="232">
        <f>ROUND(E65*F65,2)</f>
        <v>0</v>
      </c>
      <c r="H65" s="231"/>
      <c r="I65" s="232">
        <f>ROUND(E65*H65,2)</f>
        <v>0</v>
      </c>
      <c r="J65" s="231"/>
      <c r="K65" s="232">
        <f>ROUND(E65*J65,2)</f>
        <v>0</v>
      </c>
      <c r="L65" s="232">
        <v>21</v>
      </c>
      <c r="M65" s="232">
        <f>G65*(1+L65/100)</f>
        <v>0</v>
      </c>
      <c r="N65" s="222">
        <v>2.3800000000000002E-3</v>
      </c>
      <c r="O65" s="222">
        <f>ROUND(E65*N65,5)</f>
        <v>0.39269999999999999</v>
      </c>
      <c r="P65" s="222">
        <v>0</v>
      </c>
      <c r="Q65" s="222">
        <f>ROUND(E65*P65,5)</f>
        <v>0</v>
      </c>
      <c r="R65" s="222"/>
      <c r="S65" s="222"/>
      <c r="T65" s="223">
        <v>0.18232999999999999</v>
      </c>
      <c r="U65" s="222">
        <f>ROUND(E65*T65,2)</f>
        <v>30.08</v>
      </c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123</v>
      </c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14" t="s">
        <v>118</v>
      </c>
      <c r="B66" s="220" t="s">
        <v>65</v>
      </c>
      <c r="C66" s="265" t="s">
        <v>66</v>
      </c>
      <c r="D66" s="225"/>
      <c r="E66" s="230"/>
      <c r="F66" s="233"/>
      <c r="G66" s="233">
        <f>SUMIF(AE67:AE70,"&lt;&gt;NOR",G67:G70)</f>
        <v>0</v>
      </c>
      <c r="H66" s="233"/>
      <c r="I66" s="233">
        <f>SUM(I67:I70)</f>
        <v>0</v>
      </c>
      <c r="J66" s="233"/>
      <c r="K66" s="233">
        <f>SUM(K67:K70)</f>
        <v>0</v>
      </c>
      <c r="L66" s="233"/>
      <c r="M66" s="233">
        <f>SUM(M67:M70)</f>
        <v>0</v>
      </c>
      <c r="N66" s="226"/>
      <c r="O66" s="226">
        <f>SUM(O67:O70)</f>
        <v>8.0641200000000008</v>
      </c>
      <c r="P66" s="226"/>
      <c r="Q66" s="226">
        <f>SUM(Q67:Q70)</f>
        <v>0</v>
      </c>
      <c r="R66" s="226"/>
      <c r="S66" s="226"/>
      <c r="T66" s="227"/>
      <c r="U66" s="226">
        <f>SUM(U67:U70)</f>
        <v>42.83</v>
      </c>
      <c r="AE66" t="s">
        <v>119</v>
      </c>
    </row>
    <row r="67" spans="1:60" outlineLevel="1" x14ac:dyDescent="0.2">
      <c r="A67" s="213">
        <v>11</v>
      </c>
      <c r="B67" s="219" t="s">
        <v>189</v>
      </c>
      <c r="C67" s="263" t="s">
        <v>190</v>
      </c>
      <c r="D67" s="221" t="s">
        <v>122</v>
      </c>
      <c r="E67" s="228">
        <v>113.9</v>
      </c>
      <c r="F67" s="231"/>
      <c r="G67" s="232">
        <f>ROUND(E67*F67,2)</f>
        <v>0</v>
      </c>
      <c r="H67" s="231"/>
      <c r="I67" s="232">
        <f>ROUND(E67*H67,2)</f>
        <v>0</v>
      </c>
      <c r="J67" s="231"/>
      <c r="K67" s="232">
        <f>ROUND(E67*J67,2)</f>
        <v>0</v>
      </c>
      <c r="L67" s="232">
        <v>21</v>
      </c>
      <c r="M67" s="232">
        <f>G67*(1+L67/100)</f>
        <v>0</v>
      </c>
      <c r="N67" s="222">
        <v>7.0800000000000002E-2</v>
      </c>
      <c r="O67" s="222">
        <f>ROUND(E67*N67,5)</f>
        <v>8.0641200000000008</v>
      </c>
      <c r="P67" s="222">
        <v>0</v>
      </c>
      <c r="Q67" s="222">
        <f>ROUND(E67*P67,5)</f>
        <v>0</v>
      </c>
      <c r="R67" s="222"/>
      <c r="S67" s="222"/>
      <c r="T67" s="223">
        <v>0.376</v>
      </c>
      <c r="U67" s="222">
        <f>ROUND(E67*T67,2)</f>
        <v>42.83</v>
      </c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123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3"/>
      <c r="B68" s="219"/>
      <c r="C68" s="264" t="s">
        <v>191</v>
      </c>
      <c r="D68" s="224"/>
      <c r="E68" s="229">
        <v>26.5</v>
      </c>
      <c r="F68" s="232"/>
      <c r="G68" s="232"/>
      <c r="H68" s="232"/>
      <c r="I68" s="232"/>
      <c r="J68" s="232"/>
      <c r="K68" s="232"/>
      <c r="L68" s="232"/>
      <c r="M68" s="232"/>
      <c r="N68" s="222"/>
      <c r="O68" s="222"/>
      <c r="P68" s="222"/>
      <c r="Q68" s="222"/>
      <c r="R68" s="222"/>
      <c r="S68" s="222"/>
      <c r="T68" s="223"/>
      <c r="U68" s="222"/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125</v>
      </c>
      <c r="AF68" s="212">
        <v>0</v>
      </c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3"/>
      <c r="B69" s="219"/>
      <c r="C69" s="264" t="s">
        <v>192</v>
      </c>
      <c r="D69" s="224"/>
      <c r="E69" s="229">
        <v>43.6</v>
      </c>
      <c r="F69" s="232"/>
      <c r="G69" s="232"/>
      <c r="H69" s="232"/>
      <c r="I69" s="232"/>
      <c r="J69" s="232"/>
      <c r="K69" s="232"/>
      <c r="L69" s="232"/>
      <c r="M69" s="232"/>
      <c r="N69" s="222"/>
      <c r="O69" s="222"/>
      <c r="P69" s="222"/>
      <c r="Q69" s="222"/>
      <c r="R69" s="222"/>
      <c r="S69" s="222"/>
      <c r="T69" s="223"/>
      <c r="U69" s="222"/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125</v>
      </c>
      <c r="AF69" s="212">
        <v>0</v>
      </c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3"/>
      <c r="B70" s="219"/>
      <c r="C70" s="264" t="s">
        <v>193</v>
      </c>
      <c r="D70" s="224"/>
      <c r="E70" s="229">
        <v>43.8</v>
      </c>
      <c r="F70" s="232"/>
      <c r="G70" s="232"/>
      <c r="H70" s="232"/>
      <c r="I70" s="232"/>
      <c r="J70" s="232"/>
      <c r="K70" s="232"/>
      <c r="L70" s="232"/>
      <c r="M70" s="232"/>
      <c r="N70" s="222"/>
      <c r="O70" s="222"/>
      <c r="P70" s="222"/>
      <c r="Q70" s="222"/>
      <c r="R70" s="222"/>
      <c r="S70" s="222"/>
      <c r="T70" s="223"/>
      <c r="U70" s="222"/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125</v>
      </c>
      <c r="AF70" s="212">
        <v>0</v>
      </c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">
      <c r="A71" s="214" t="s">
        <v>118</v>
      </c>
      <c r="B71" s="220" t="s">
        <v>67</v>
      </c>
      <c r="C71" s="265" t="s">
        <v>68</v>
      </c>
      <c r="D71" s="225"/>
      <c r="E71" s="230"/>
      <c r="F71" s="233"/>
      <c r="G71" s="233">
        <f>SUMIF(AE72:AE73,"&lt;&gt;NOR",G72:G73)</f>
        <v>0</v>
      </c>
      <c r="H71" s="233"/>
      <c r="I71" s="233">
        <f>SUM(I72:I73)</f>
        <v>0</v>
      </c>
      <c r="J71" s="233"/>
      <c r="K71" s="233">
        <f>SUM(K72:K73)</f>
        <v>0</v>
      </c>
      <c r="L71" s="233"/>
      <c r="M71" s="233">
        <f>SUM(M72:M73)</f>
        <v>0</v>
      </c>
      <c r="N71" s="226"/>
      <c r="O71" s="226">
        <f>SUM(O72:O73)</f>
        <v>9.3049999999999994E-2</v>
      </c>
      <c r="P71" s="226"/>
      <c r="Q71" s="226">
        <f>SUM(Q72:Q73)</f>
        <v>0</v>
      </c>
      <c r="R71" s="226"/>
      <c r="S71" s="226"/>
      <c r="T71" s="227"/>
      <c r="U71" s="226">
        <f>SUM(U72:U73)</f>
        <v>5.58</v>
      </c>
      <c r="AE71" t="s">
        <v>119</v>
      </c>
    </row>
    <row r="72" spans="1:60" ht="22.5" outlineLevel="1" x14ac:dyDescent="0.2">
      <c r="A72" s="213">
        <v>12</v>
      </c>
      <c r="B72" s="219" t="s">
        <v>194</v>
      </c>
      <c r="C72" s="263" t="s">
        <v>195</v>
      </c>
      <c r="D72" s="221" t="s">
        <v>196</v>
      </c>
      <c r="E72" s="228">
        <v>2</v>
      </c>
      <c r="F72" s="231"/>
      <c r="G72" s="232">
        <f>ROUND(E72*F72,2)</f>
        <v>0</v>
      </c>
      <c r="H72" s="231"/>
      <c r="I72" s="232">
        <f>ROUND(E72*H72,2)</f>
        <v>0</v>
      </c>
      <c r="J72" s="231"/>
      <c r="K72" s="232">
        <f>ROUND(E72*J72,2)</f>
        <v>0</v>
      </c>
      <c r="L72" s="232">
        <v>21</v>
      </c>
      <c r="M72" s="232">
        <f>G72*(1+L72/100)</f>
        <v>0</v>
      </c>
      <c r="N72" s="222">
        <v>3.1109999999999999E-2</v>
      </c>
      <c r="O72" s="222">
        <f>ROUND(E72*N72,5)</f>
        <v>6.2219999999999998E-2</v>
      </c>
      <c r="P72" s="222">
        <v>0</v>
      </c>
      <c r="Q72" s="222">
        <f>ROUND(E72*P72,5)</f>
        <v>0</v>
      </c>
      <c r="R72" s="222"/>
      <c r="S72" s="222"/>
      <c r="T72" s="223">
        <v>1.86</v>
      </c>
      <c r="U72" s="222">
        <f>ROUND(E72*T72,2)</f>
        <v>3.72</v>
      </c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123</v>
      </c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2.5" outlineLevel="1" x14ac:dyDescent="0.2">
      <c r="A73" s="213">
        <v>13</v>
      </c>
      <c r="B73" s="219" t="s">
        <v>197</v>
      </c>
      <c r="C73" s="263" t="s">
        <v>198</v>
      </c>
      <c r="D73" s="221" t="s">
        <v>196</v>
      </c>
      <c r="E73" s="228">
        <v>1</v>
      </c>
      <c r="F73" s="231"/>
      <c r="G73" s="232">
        <f>ROUND(E73*F73,2)</f>
        <v>0</v>
      </c>
      <c r="H73" s="231"/>
      <c r="I73" s="232">
        <f>ROUND(E73*H73,2)</f>
        <v>0</v>
      </c>
      <c r="J73" s="231"/>
      <c r="K73" s="232">
        <f>ROUND(E73*J73,2)</f>
        <v>0</v>
      </c>
      <c r="L73" s="232">
        <v>21</v>
      </c>
      <c r="M73" s="232">
        <f>G73*(1+L73/100)</f>
        <v>0</v>
      </c>
      <c r="N73" s="222">
        <v>3.083E-2</v>
      </c>
      <c r="O73" s="222">
        <f>ROUND(E73*N73,5)</f>
        <v>3.083E-2</v>
      </c>
      <c r="P73" s="222">
        <v>0</v>
      </c>
      <c r="Q73" s="222">
        <f>ROUND(E73*P73,5)</f>
        <v>0</v>
      </c>
      <c r="R73" s="222"/>
      <c r="S73" s="222"/>
      <c r="T73" s="223">
        <v>1.86</v>
      </c>
      <c r="U73" s="222">
        <f>ROUND(E73*T73,2)</f>
        <v>1.86</v>
      </c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123</v>
      </c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x14ac:dyDescent="0.2">
      <c r="A74" s="214" t="s">
        <v>118</v>
      </c>
      <c r="B74" s="220" t="s">
        <v>69</v>
      </c>
      <c r="C74" s="265" t="s">
        <v>70</v>
      </c>
      <c r="D74" s="225"/>
      <c r="E74" s="230"/>
      <c r="F74" s="233"/>
      <c r="G74" s="233">
        <f>SUMIF(AE75:AE78,"&lt;&gt;NOR",G75:G78)</f>
        <v>0</v>
      </c>
      <c r="H74" s="233"/>
      <c r="I74" s="233">
        <f>SUM(I75:I78)</f>
        <v>0</v>
      </c>
      <c r="J74" s="233"/>
      <c r="K74" s="233">
        <f>SUM(K75:K78)</f>
        <v>0</v>
      </c>
      <c r="L74" s="233"/>
      <c r="M74" s="233">
        <f>SUM(M75:M78)</f>
        <v>0</v>
      </c>
      <c r="N74" s="226"/>
      <c r="O74" s="226">
        <f>SUM(O75:O78)</f>
        <v>0.17996000000000001</v>
      </c>
      <c r="P74" s="226"/>
      <c r="Q74" s="226">
        <f>SUM(Q75:Q78)</f>
        <v>0</v>
      </c>
      <c r="R74" s="226"/>
      <c r="S74" s="226"/>
      <c r="T74" s="227"/>
      <c r="U74" s="226">
        <f>SUM(U75:U78)</f>
        <v>24.37</v>
      </c>
      <c r="AE74" t="s">
        <v>119</v>
      </c>
    </row>
    <row r="75" spans="1:60" outlineLevel="1" x14ac:dyDescent="0.2">
      <c r="A75" s="213">
        <v>14</v>
      </c>
      <c r="B75" s="219" t="s">
        <v>199</v>
      </c>
      <c r="C75" s="263" t="s">
        <v>200</v>
      </c>
      <c r="D75" s="221" t="s">
        <v>122</v>
      </c>
      <c r="E75" s="228">
        <v>113.9</v>
      </c>
      <c r="F75" s="231"/>
      <c r="G75" s="232">
        <f>ROUND(E75*F75,2)</f>
        <v>0</v>
      </c>
      <c r="H75" s="231"/>
      <c r="I75" s="232">
        <f>ROUND(E75*H75,2)</f>
        <v>0</v>
      </c>
      <c r="J75" s="231"/>
      <c r="K75" s="232">
        <f>ROUND(E75*J75,2)</f>
        <v>0</v>
      </c>
      <c r="L75" s="232">
        <v>21</v>
      </c>
      <c r="M75" s="232">
        <f>G75*(1+L75/100)</f>
        <v>0</v>
      </c>
      <c r="N75" s="222">
        <v>1.58E-3</v>
      </c>
      <c r="O75" s="222">
        <f>ROUND(E75*N75,5)</f>
        <v>0.17996000000000001</v>
      </c>
      <c r="P75" s="222">
        <v>0</v>
      </c>
      <c r="Q75" s="222">
        <f>ROUND(E75*P75,5)</f>
        <v>0</v>
      </c>
      <c r="R75" s="222"/>
      <c r="S75" s="222"/>
      <c r="T75" s="223">
        <v>0.214</v>
      </c>
      <c r="U75" s="222">
        <f>ROUND(E75*T75,2)</f>
        <v>24.37</v>
      </c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123</v>
      </c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3"/>
      <c r="B76" s="219"/>
      <c r="C76" s="264" t="s">
        <v>191</v>
      </c>
      <c r="D76" s="224"/>
      <c r="E76" s="229">
        <v>26.5</v>
      </c>
      <c r="F76" s="232"/>
      <c r="G76" s="232"/>
      <c r="H76" s="232"/>
      <c r="I76" s="232"/>
      <c r="J76" s="232"/>
      <c r="K76" s="232"/>
      <c r="L76" s="232"/>
      <c r="M76" s="232"/>
      <c r="N76" s="222"/>
      <c r="O76" s="222"/>
      <c r="P76" s="222"/>
      <c r="Q76" s="222"/>
      <c r="R76" s="222"/>
      <c r="S76" s="222"/>
      <c r="T76" s="223"/>
      <c r="U76" s="222"/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125</v>
      </c>
      <c r="AF76" s="212">
        <v>0</v>
      </c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3"/>
      <c r="B77" s="219"/>
      <c r="C77" s="264" t="s">
        <v>192</v>
      </c>
      <c r="D77" s="224"/>
      <c r="E77" s="229">
        <v>43.6</v>
      </c>
      <c r="F77" s="232"/>
      <c r="G77" s="232"/>
      <c r="H77" s="232"/>
      <c r="I77" s="232"/>
      <c r="J77" s="232"/>
      <c r="K77" s="232"/>
      <c r="L77" s="232"/>
      <c r="M77" s="232"/>
      <c r="N77" s="222"/>
      <c r="O77" s="222"/>
      <c r="P77" s="222"/>
      <c r="Q77" s="222"/>
      <c r="R77" s="222"/>
      <c r="S77" s="222"/>
      <c r="T77" s="223"/>
      <c r="U77" s="222"/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125</v>
      </c>
      <c r="AF77" s="212">
        <v>0</v>
      </c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3"/>
      <c r="B78" s="219"/>
      <c r="C78" s="264" t="s">
        <v>193</v>
      </c>
      <c r="D78" s="224"/>
      <c r="E78" s="229">
        <v>43.8</v>
      </c>
      <c r="F78" s="232"/>
      <c r="G78" s="232"/>
      <c r="H78" s="232"/>
      <c r="I78" s="232"/>
      <c r="J78" s="232"/>
      <c r="K78" s="232"/>
      <c r="L78" s="232"/>
      <c r="M78" s="232"/>
      <c r="N78" s="222"/>
      <c r="O78" s="222"/>
      <c r="P78" s="222"/>
      <c r="Q78" s="222"/>
      <c r="R78" s="222"/>
      <c r="S78" s="222"/>
      <c r="T78" s="223"/>
      <c r="U78" s="222"/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125</v>
      </c>
      <c r="AF78" s="212">
        <v>0</v>
      </c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2">
      <c r="A79" s="214" t="s">
        <v>118</v>
      </c>
      <c r="B79" s="220" t="s">
        <v>71</v>
      </c>
      <c r="C79" s="265" t="s">
        <v>72</v>
      </c>
      <c r="D79" s="225"/>
      <c r="E79" s="230"/>
      <c r="F79" s="233"/>
      <c r="G79" s="233">
        <f>SUMIF(AE80:AE81,"&lt;&gt;NOR",G80:G81)</f>
        <v>0</v>
      </c>
      <c r="H79" s="233"/>
      <c r="I79" s="233">
        <f>SUM(I80:I81)</f>
        <v>0</v>
      </c>
      <c r="J79" s="233"/>
      <c r="K79" s="233">
        <f>SUM(K80:K81)</f>
        <v>0</v>
      </c>
      <c r="L79" s="233"/>
      <c r="M79" s="233">
        <f>SUM(M80:M81)</f>
        <v>0</v>
      </c>
      <c r="N79" s="226"/>
      <c r="O79" s="226">
        <f>SUM(O80:O81)</f>
        <v>6.9250000000000006E-2</v>
      </c>
      <c r="P79" s="226"/>
      <c r="Q79" s="226">
        <f>SUM(Q80:Q81)</f>
        <v>0</v>
      </c>
      <c r="R79" s="226"/>
      <c r="S79" s="226"/>
      <c r="T79" s="227"/>
      <c r="U79" s="226">
        <f>SUM(U80:U81)</f>
        <v>5.78</v>
      </c>
      <c r="AE79" t="s">
        <v>119</v>
      </c>
    </row>
    <row r="80" spans="1:60" outlineLevel="1" x14ac:dyDescent="0.2">
      <c r="A80" s="213">
        <v>15</v>
      </c>
      <c r="B80" s="219" t="s">
        <v>201</v>
      </c>
      <c r="C80" s="263" t="s">
        <v>202</v>
      </c>
      <c r="D80" s="221" t="s">
        <v>185</v>
      </c>
      <c r="E80" s="228">
        <v>5.5</v>
      </c>
      <c r="F80" s="231"/>
      <c r="G80" s="232">
        <f>ROUND(E80*F80,2)</f>
        <v>0</v>
      </c>
      <c r="H80" s="231"/>
      <c r="I80" s="232">
        <f>ROUND(E80*H80,2)</f>
        <v>0</v>
      </c>
      <c r="J80" s="231"/>
      <c r="K80" s="232">
        <f>ROUND(E80*J80,2)</f>
        <v>0</v>
      </c>
      <c r="L80" s="232">
        <v>21</v>
      </c>
      <c r="M80" s="232">
        <f>G80*(1+L80/100)</f>
        <v>0</v>
      </c>
      <c r="N80" s="222">
        <v>1.259E-2</v>
      </c>
      <c r="O80" s="222">
        <f>ROUND(E80*N80,5)</f>
        <v>6.9250000000000006E-2</v>
      </c>
      <c r="P80" s="222">
        <v>0</v>
      </c>
      <c r="Q80" s="222">
        <f>ROUND(E80*P80,5)</f>
        <v>0</v>
      </c>
      <c r="R80" s="222"/>
      <c r="S80" s="222"/>
      <c r="T80" s="223">
        <v>1.05</v>
      </c>
      <c r="U80" s="222">
        <f>ROUND(E80*T80,2)</f>
        <v>5.78</v>
      </c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123</v>
      </c>
      <c r="AF80" s="212"/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3"/>
      <c r="B81" s="219"/>
      <c r="C81" s="264" t="s">
        <v>203</v>
      </c>
      <c r="D81" s="224"/>
      <c r="E81" s="229">
        <v>5.5</v>
      </c>
      <c r="F81" s="232"/>
      <c r="G81" s="232"/>
      <c r="H81" s="232"/>
      <c r="I81" s="232"/>
      <c r="J81" s="232"/>
      <c r="K81" s="232"/>
      <c r="L81" s="232"/>
      <c r="M81" s="232"/>
      <c r="N81" s="222"/>
      <c r="O81" s="222"/>
      <c r="P81" s="222"/>
      <c r="Q81" s="222"/>
      <c r="R81" s="222"/>
      <c r="S81" s="222"/>
      <c r="T81" s="223"/>
      <c r="U81" s="222"/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125</v>
      </c>
      <c r="AF81" s="212">
        <v>0</v>
      </c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">
      <c r="A82" s="214" t="s">
        <v>118</v>
      </c>
      <c r="B82" s="220" t="s">
        <v>73</v>
      </c>
      <c r="C82" s="265" t="s">
        <v>74</v>
      </c>
      <c r="D82" s="225"/>
      <c r="E82" s="230"/>
      <c r="F82" s="233"/>
      <c r="G82" s="233">
        <f>SUMIF(AE83:AE108,"&lt;&gt;NOR",G83:G108)</f>
        <v>0</v>
      </c>
      <c r="H82" s="233"/>
      <c r="I82" s="233">
        <f>SUM(I83:I108)</f>
        <v>0</v>
      </c>
      <c r="J82" s="233"/>
      <c r="K82" s="233">
        <f>SUM(K83:K108)</f>
        <v>0</v>
      </c>
      <c r="L82" s="233"/>
      <c r="M82" s="233">
        <f>SUM(M83:M108)</f>
        <v>0</v>
      </c>
      <c r="N82" s="226"/>
      <c r="O82" s="226">
        <f>SUM(O83:O108)</f>
        <v>0.10406</v>
      </c>
      <c r="P82" s="226"/>
      <c r="Q82" s="226">
        <f>SUM(Q83:Q108)</f>
        <v>29.756769999999999</v>
      </c>
      <c r="R82" s="226"/>
      <c r="S82" s="226"/>
      <c r="T82" s="227"/>
      <c r="U82" s="226">
        <f>SUM(U83:U108)</f>
        <v>60.120000000000005</v>
      </c>
      <c r="AE82" t="s">
        <v>119</v>
      </c>
    </row>
    <row r="83" spans="1:60" outlineLevel="1" x14ac:dyDescent="0.2">
      <c r="A83" s="213">
        <v>16</v>
      </c>
      <c r="B83" s="219" t="s">
        <v>204</v>
      </c>
      <c r="C83" s="263" t="s">
        <v>205</v>
      </c>
      <c r="D83" s="221" t="s">
        <v>122</v>
      </c>
      <c r="E83" s="228">
        <v>95.795000000000002</v>
      </c>
      <c r="F83" s="231"/>
      <c r="G83" s="232">
        <f>ROUND(E83*F83,2)</f>
        <v>0</v>
      </c>
      <c r="H83" s="231"/>
      <c r="I83" s="232">
        <f>ROUND(E83*H83,2)</f>
        <v>0</v>
      </c>
      <c r="J83" s="231"/>
      <c r="K83" s="232">
        <f>ROUND(E83*J83,2)</f>
        <v>0</v>
      </c>
      <c r="L83" s="232">
        <v>21</v>
      </c>
      <c r="M83" s="232">
        <f>G83*(1+L83/100)</f>
        <v>0</v>
      </c>
      <c r="N83" s="222">
        <v>6.7000000000000002E-4</v>
      </c>
      <c r="O83" s="222">
        <f>ROUND(E83*N83,5)</f>
        <v>6.4180000000000001E-2</v>
      </c>
      <c r="P83" s="222">
        <v>0.184</v>
      </c>
      <c r="Q83" s="222">
        <f>ROUND(E83*P83,5)</f>
        <v>17.626280000000001</v>
      </c>
      <c r="R83" s="222"/>
      <c r="S83" s="222"/>
      <c r="T83" s="223">
        <v>0.22700000000000001</v>
      </c>
      <c r="U83" s="222">
        <f>ROUND(E83*T83,2)</f>
        <v>21.75</v>
      </c>
      <c r="V83" s="212"/>
      <c r="W83" s="212"/>
      <c r="X83" s="212"/>
      <c r="Y83" s="212"/>
      <c r="Z83" s="212"/>
      <c r="AA83" s="212"/>
      <c r="AB83" s="212"/>
      <c r="AC83" s="212"/>
      <c r="AD83" s="212"/>
      <c r="AE83" s="212" t="s">
        <v>123</v>
      </c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3"/>
      <c r="B84" s="219"/>
      <c r="C84" s="264" t="s">
        <v>206</v>
      </c>
      <c r="D84" s="224"/>
      <c r="E84" s="229">
        <v>17.190000000000001</v>
      </c>
      <c r="F84" s="232"/>
      <c r="G84" s="232"/>
      <c r="H84" s="232"/>
      <c r="I84" s="232"/>
      <c r="J84" s="232"/>
      <c r="K84" s="232"/>
      <c r="L84" s="232"/>
      <c r="M84" s="232"/>
      <c r="N84" s="222"/>
      <c r="O84" s="222"/>
      <c r="P84" s="222"/>
      <c r="Q84" s="222"/>
      <c r="R84" s="222"/>
      <c r="S84" s="222"/>
      <c r="T84" s="223"/>
      <c r="U84" s="222"/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125</v>
      </c>
      <c r="AF84" s="212">
        <v>0</v>
      </c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3"/>
      <c r="B85" s="219"/>
      <c r="C85" s="264" t="s">
        <v>207</v>
      </c>
      <c r="D85" s="224"/>
      <c r="E85" s="229">
        <v>1.7050000000000001</v>
      </c>
      <c r="F85" s="232"/>
      <c r="G85" s="232"/>
      <c r="H85" s="232"/>
      <c r="I85" s="232"/>
      <c r="J85" s="232"/>
      <c r="K85" s="232"/>
      <c r="L85" s="232"/>
      <c r="M85" s="232"/>
      <c r="N85" s="222"/>
      <c r="O85" s="222"/>
      <c r="P85" s="222"/>
      <c r="Q85" s="222"/>
      <c r="R85" s="222"/>
      <c r="S85" s="222"/>
      <c r="T85" s="223"/>
      <c r="U85" s="222"/>
      <c r="V85" s="212"/>
      <c r="W85" s="212"/>
      <c r="X85" s="212"/>
      <c r="Y85" s="212"/>
      <c r="Z85" s="212"/>
      <c r="AA85" s="212"/>
      <c r="AB85" s="212"/>
      <c r="AC85" s="212"/>
      <c r="AD85" s="212"/>
      <c r="AE85" s="212" t="s">
        <v>125</v>
      </c>
      <c r="AF85" s="212">
        <v>0</v>
      </c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3"/>
      <c r="B86" s="219"/>
      <c r="C86" s="264" t="s">
        <v>208</v>
      </c>
      <c r="D86" s="224"/>
      <c r="E86" s="229">
        <v>17.190000000000001</v>
      </c>
      <c r="F86" s="232"/>
      <c r="G86" s="232"/>
      <c r="H86" s="232"/>
      <c r="I86" s="232"/>
      <c r="J86" s="232"/>
      <c r="K86" s="232"/>
      <c r="L86" s="232"/>
      <c r="M86" s="232"/>
      <c r="N86" s="222"/>
      <c r="O86" s="222"/>
      <c r="P86" s="222"/>
      <c r="Q86" s="222"/>
      <c r="R86" s="222"/>
      <c r="S86" s="222"/>
      <c r="T86" s="223"/>
      <c r="U86" s="222"/>
      <c r="V86" s="212"/>
      <c r="W86" s="212"/>
      <c r="X86" s="212"/>
      <c r="Y86" s="212"/>
      <c r="Z86" s="212"/>
      <c r="AA86" s="212"/>
      <c r="AB86" s="212"/>
      <c r="AC86" s="212"/>
      <c r="AD86" s="212"/>
      <c r="AE86" s="212" t="s">
        <v>125</v>
      </c>
      <c r="AF86" s="212">
        <v>0</v>
      </c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3"/>
      <c r="B87" s="219"/>
      <c r="C87" s="264" t="s">
        <v>209</v>
      </c>
      <c r="D87" s="224"/>
      <c r="E87" s="229">
        <v>9.65</v>
      </c>
      <c r="F87" s="232"/>
      <c r="G87" s="232"/>
      <c r="H87" s="232"/>
      <c r="I87" s="232"/>
      <c r="J87" s="232"/>
      <c r="K87" s="232"/>
      <c r="L87" s="232"/>
      <c r="M87" s="232"/>
      <c r="N87" s="222"/>
      <c r="O87" s="222"/>
      <c r="P87" s="222"/>
      <c r="Q87" s="222"/>
      <c r="R87" s="222"/>
      <c r="S87" s="222"/>
      <c r="T87" s="223"/>
      <c r="U87" s="222"/>
      <c r="V87" s="212"/>
      <c r="W87" s="212"/>
      <c r="X87" s="212"/>
      <c r="Y87" s="212"/>
      <c r="Z87" s="212"/>
      <c r="AA87" s="212"/>
      <c r="AB87" s="212"/>
      <c r="AC87" s="212"/>
      <c r="AD87" s="212"/>
      <c r="AE87" s="212" t="s">
        <v>125</v>
      </c>
      <c r="AF87" s="212">
        <v>0</v>
      </c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3"/>
      <c r="B88" s="219"/>
      <c r="C88" s="264" t="s">
        <v>210</v>
      </c>
      <c r="D88" s="224"/>
      <c r="E88" s="229">
        <v>2.99</v>
      </c>
      <c r="F88" s="232"/>
      <c r="G88" s="232"/>
      <c r="H88" s="232"/>
      <c r="I88" s="232"/>
      <c r="J88" s="232"/>
      <c r="K88" s="232"/>
      <c r="L88" s="232"/>
      <c r="M88" s="232"/>
      <c r="N88" s="222"/>
      <c r="O88" s="222"/>
      <c r="P88" s="222"/>
      <c r="Q88" s="222"/>
      <c r="R88" s="222"/>
      <c r="S88" s="222"/>
      <c r="T88" s="223"/>
      <c r="U88" s="222"/>
      <c r="V88" s="212"/>
      <c r="W88" s="212"/>
      <c r="X88" s="212"/>
      <c r="Y88" s="212"/>
      <c r="Z88" s="212"/>
      <c r="AA88" s="212"/>
      <c r="AB88" s="212"/>
      <c r="AC88" s="212"/>
      <c r="AD88" s="212"/>
      <c r="AE88" s="212" t="s">
        <v>125</v>
      </c>
      <c r="AF88" s="212">
        <v>0</v>
      </c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3"/>
      <c r="B89" s="219"/>
      <c r="C89" s="264" t="s">
        <v>211</v>
      </c>
      <c r="D89" s="224"/>
      <c r="E89" s="229">
        <v>8.6624999999999996</v>
      </c>
      <c r="F89" s="232"/>
      <c r="G89" s="232"/>
      <c r="H89" s="232"/>
      <c r="I89" s="232"/>
      <c r="J89" s="232"/>
      <c r="K89" s="232"/>
      <c r="L89" s="232"/>
      <c r="M89" s="232"/>
      <c r="N89" s="222"/>
      <c r="O89" s="222"/>
      <c r="P89" s="222"/>
      <c r="Q89" s="222"/>
      <c r="R89" s="222"/>
      <c r="S89" s="222"/>
      <c r="T89" s="223"/>
      <c r="U89" s="222"/>
      <c r="V89" s="212"/>
      <c r="W89" s="212"/>
      <c r="X89" s="212"/>
      <c r="Y89" s="212"/>
      <c r="Z89" s="212"/>
      <c r="AA89" s="212"/>
      <c r="AB89" s="212"/>
      <c r="AC89" s="212"/>
      <c r="AD89" s="212"/>
      <c r="AE89" s="212" t="s">
        <v>125</v>
      </c>
      <c r="AF89" s="212">
        <v>0</v>
      </c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3"/>
      <c r="B90" s="219"/>
      <c r="C90" s="264" t="s">
        <v>212</v>
      </c>
      <c r="D90" s="224"/>
      <c r="E90" s="229">
        <v>17.190000000000001</v>
      </c>
      <c r="F90" s="232"/>
      <c r="G90" s="232"/>
      <c r="H90" s="232"/>
      <c r="I90" s="232"/>
      <c r="J90" s="232"/>
      <c r="K90" s="232"/>
      <c r="L90" s="232"/>
      <c r="M90" s="232"/>
      <c r="N90" s="222"/>
      <c r="O90" s="222"/>
      <c r="P90" s="222"/>
      <c r="Q90" s="222"/>
      <c r="R90" s="222"/>
      <c r="S90" s="222"/>
      <c r="T90" s="223"/>
      <c r="U90" s="222"/>
      <c r="V90" s="212"/>
      <c r="W90" s="212"/>
      <c r="X90" s="212"/>
      <c r="Y90" s="212"/>
      <c r="Z90" s="212"/>
      <c r="AA90" s="212"/>
      <c r="AB90" s="212"/>
      <c r="AC90" s="212"/>
      <c r="AD90" s="212"/>
      <c r="AE90" s="212" t="s">
        <v>125</v>
      </c>
      <c r="AF90" s="212">
        <v>0</v>
      </c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3"/>
      <c r="B91" s="219"/>
      <c r="C91" s="264" t="s">
        <v>213</v>
      </c>
      <c r="D91" s="224"/>
      <c r="E91" s="229">
        <v>10.050000000000001</v>
      </c>
      <c r="F91" s="232"/>
      <c r="G91" s="232"/>
      <c r="H91" s="232"/>
      <c r="I91" s="232"/>
      <c r="J91" s="232"/>
      <c r="K91" s="232"/>
      <c r="L91" s="232"/>
      <c r="M91" s="232"/>
      <c r="N91" s="222"/>
      <c r="O91" s="222"/>
      <c r="P91" s="222"/>
      <c r="Q91" s="222"/>
      <c r="R91" s="222"/>
      <c r="S91" s="222"/>
      <c r="T91" s="223"/>
      <c r="U91" s="222"/>
      <c r="V91" s="212"/>
      <c r="W91" s="212"/>
      <c r="X91" s="212"/>
      <c r="Y91" s="212"/>
      <c r="Z91" s="212"/>
      <c r="AA91" s="212"/>
      <c r="AB91" s="212"/>
      <c r="AC91" s="212"/>
      <c r="AD91" s="212"/>
      <c r="AE91" s="212" t="s">
        <v>125</v>
      </c>
      <c r="AF91" s="212">
        <v>0</v>
      </c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3"/>
      <c r="B92" s="219"/>
      <c r="C92" s="264" t="s">
        <v>214</v>
      </c>
      <c r="D92" s="224"/>
      <c r="E92" s="229">
        <v>3.105</v>
      </c>
      <c r="F92" s="232"/>
      <c r="G92" s="232"/>
      <c r="H92" s="232"/>
      <c r="I92" s="232"/>
      <c r="J92" s="232"/>
      <c r="K92" s="232"/>
      <c r="L92" s="232"/>
      <c r="M92" s="232"/>
      <c r="N92" s="222"/>
      <c r="O92" s="222"/>
      <c r="P92" s="222"/>
      <c r="Q92" s="222"/>
      <c r="R92" s="222"/>
      <c r="S92" s="222"/>
      <c r="T92" s="223"/>
      <c r="U92" s="222"/>
      <c r="V92" s="212"/>
      <c r="W92" s="212"/>
      <c r="X92" s="212"/>
      <c r="Y92" s="212"/>
      <c r="Z92" s="212"/>
      <c r="AA92" s="212"/>
      <c r="AB92" s="212"/>
      <c r="AC92" s="212"/>
      <c r="AD92" s="212"/>
      <c r="AE92" s="212" t="s">
        <v>125</v>
      </c>
      <c r="AF92" s="212">
        <v>0</v>
      </c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3"/>
      <c r="B93" s="219"/>
      <c r="C93" s="264" t="s">
        <v>215</v>
      </c>
      <c r="D93" s="224"/>
      <c r="E93" s="229">
        <v>8.0625</v>
      </c>
      <c r="F93" s="232"/>
      <c r="G93" s="232"/>
      <c r="H93" s="232"/>
      <c r="I93" s="232"/>
      <c r="J93" s="232"/>
      <c r="K93" s="232"/>
      <c r="L93" s="232"/>
      <c r="M93" s="232"/>
      <c r="N93" s="222"/>
      <c r="O93" s="222"/>
      <c r="P93" s="222"/>
      <c r="Q93" s="222"/>
      <c r="R93" s="222"/>
      <c r="S93" s="222"/>
      <c r="T93" s="223"/>
      <c r="U93" s="222"/>
      <c r="V93" s="212"/>
      <c r="W93" s="212"/>
      <c r="X93" s="212"/>
      <c r="Y93" s="212"/>
      <c r="Z93" s="212"/>
      <c r="AA93" s="212"/>
      <c r="AB93" s="212"/>
      <c r="AC93" s="212"/>
      <c r="AD93" s="212"/>
      <c r="AE93" s="212" t="s">
        <v>125</v>
      </c>
      <c r="AF93" s="212">
        <v>0</v>
      </c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3">
        <v>17</v>
      </c>
      <c r="B94" s="219" t="s">
        <v>216</v>
      </c>
      <c r="C94" s="263" t="s">
        <v>217</v>
      </c>
      <c r="D94" s="221" t="s">
        <v>122</v>
      </c>
      <c r="E94" s="228">
        <v>21.112500000000001</v>
      </c>
      <c r="F94" s="231"/>
      <c r="G94" s="232">
        <f>ROUND(E94*F94,2)</f>
        <v>0</v>
      </c>
      <c r="H94" s="231"/>
      <c r="I94" s="232">
        <f>ROUND(E94*H94,2)</f>
        <v>0</v>
      </c>
      <c r="J94" s="231"/>
      <c r="K94" s="232">
        <f>ROUND(E94*J94,2)</f>
        <v>0</v>
      </c>
      <c r="L94" s="232">
        <v>21</v>
      </c>
      <c r="M94" s="232">
        <f>G94*(1+L94/100)</f>
        <v>0</v>
      </c>
      <c r="N94" s="222">
        <v>6.7000000000000002E-4</v>
      </c>
      <c r="O94" s="222">
        <f>ROUND(E94*N94,5)</f>
        <v>1.4149999999999999E-2</v>
      </c>
      <c r="P94" s="222">
        <v>0.31900000000000001</v>
      </c>
      <c r="Q94" s="222">
        <f>ROUND(E94*P94,5)</f>
        <v>6.73489</v>
      </c>
      <c r="R94" s="222"/>
      <c r="S94" s="222"/>
      <c r="T94" s="223">
        <v>0.317</v>
      </c>
      <c r="U94" s="222">
        <f>ROUND(E94*T94,2)</f>
        <v>6.69</v>
      </c>
      <c r="V94" s="212"/>
      <c r="W94" s="212"/>
      <c r="X94" s="212"/>
      <c r="Y94" s="212"/>
      <c r="Z94" s="212"/>
      <c r="AA94" s="212"/>
      <c r="AB94" s="212"/>
      <c r="AC94" s="212"/>
      <c r="AD94" s="212"/>
      <c r="AE94" s="212" t="s">
        <v>123</v>
      </c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3"/>
      <c r="B95" s="219"/>
      <c r="C95" s="264" t="s">
        <v>218</v>
      </c>
      <c r="D95" s="224"/>
      <c r="E95" s="229">
        <v>1.2</v>
      </c>
      <c r="F95" s="232"/>
      <c r="G95" s="232"/>
      <c r="H95" s="232"/>
      <c r="I95" s="232"/>
      <c r="J95" s="232"/>
      <c r="K95" s="232"/>
      <c r="L95" s="232"/>
      <c r="M95" s="232"/>
      <c r="N95" s="222"/>
      <c r="O95" s="222"/>
      <c r="P95" s="222"/>
      <c r="Q95" s="222"/>
      <c r="R95" s="222"/>
      <c r="S95" s="222"/>
      <c r="T95" s="223"/>
      <c r="U95" s="222"/>
      <c r="V95" s="212"/>
      <c r="W95" s="212"/>
      <c r="X95" s="212"/>
      <c r="Y95" s="212"/>
      <c r="Z95" s="212"/>
      <c r="AA95" s="212"/>
      <c r="AB95" s="212"/>
      <c r="AC95" s="212"/>
      <c r="AD95" s="212"/>
      <c r="AE95" s="212" t="s">
        <v>125</v>
      </c>
      <c r="AF95" s="212">
        <v>0</v>
      </c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3"/>
      <c r="B96" s="219"/>
      <c r="C96" s="264" t="s">
        <v>219</v>
      </c>
      <c r="D96" s="224"/>
      <c r="E96" s="229">
        <v>1.2</v>
      </c>
      <c r="F96" s="232"/>
      <c r="G96" s="232"/>
      <c r="H96" s="232"/>
      <c r="I96" s="232"/>
      <c r="J96" s="232"/>
      <c r="K96" s="232"/>
      <c r="L96" s="232"/>
      <c r="M96" s="232"/>
      <c r="N96" s="222"/>
      <c r="O96" s="222"/>
      <c r="P96" s="222"/>
      <c r="Q96" s="222"/>
      <c r="R96" s="222"/>
      <c r="S96" s="222"/>
      <c r="T96" s="223"/>
      <c r="U96" s="222"/>
      <c r="V96" s="212"/>
      <c r="W96" s="212"/>
      <c r="X96" s="212"/>
      <c r="Y96" s="212"/>
      <c r="Z96" s="212"/>
      <c r="AA96" s="212"/>
      <c r="AB96" s="212"/>
      <c r="AC96" s="212"/>
      <c r="AD96" s="212"/>
      <c r="AE96" s="212" t="s">
        <v>125</v>
      </c>
      <c r="AF96" s="212">
        <v>0</v>
      </c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3"/>
      <c r="B97" s="219"/>
      <c r="C97" s="264" t="s">
        <v>220</v>
      </c>
      <c r="D97" s="224"/>
      <c r="E97" s="229">
        <v>2.7</v>
      </c>
      <c r="F97" s="232"/>
      <c r="G97" s="232"/>
      <c r="H97" s="232"/>
      <c r="I97" s="232"/>
      <c r="J97" s="232"/>
      <c r="K97" s="232"/>
      <c r="L97" s="232"/>
      <c r="M97" s="232"/>
      <c r="N97" s="222"/>
      <c r="O97" s="222"/>
      <c r="P97" s="222"/>
      <c r="Q97" s="222"/>
      <c r="R97" s="222"/>
      <c r="S97" s="222"/>
      <c r="T97" s="223"/>
      <c r="U97" s="222"/>
      <c r="V97" s="212"/>
      <c r="W97" s="212"/>
      <c r="X97" s="212"/>
      <c r="Y97" s="212"/>
      <c r="Z97" s="212"/>
      <c r="AA97" s="212"/>
      <c r="AB97" s="212"/>
      <c r="AC97" s="212"/>
      <c r="AD97" s="212"/>
      <c r="AE97" s="212" t="s">
        <v>125</v>
      </c>
      <c r="AF97" s="212">
        <v>0</v>
      </c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13"/>
      <c r="B98" s="219"/>
      <c r="C98" s="264" t="s">
        <v>221</v>
      </c>
      <c r="D98" s="224"/>
      <c r="E98" s="229">
        <v>16.012499999999999</v>
      </c>
      <c r="F98" s="232"/>
      <c r="G98" s="232"/>
      <c r="H98" s="232"/>
      <c r="I98" s="232"/>
      <c r="J98" s="232"/>
      <c r="K98" s="232"/>
      <c r="L98" s="232"/>
      <c r="M98" s="232"/>
      <c r="N98" s="222"/>
      <c r="O98" s="222"/>
      <c r="P98" s="222"/>
      <c r="Q98" s="222"/>
      <c r="R98" s="222"/>
      <c r="S98" s="222"/>
      <c r="T98" s="223"/>
      <c r="U98" s="222"/>
      <c r="V98" s="212"/>
      <c r="W98" s="212"/>
      <c r="X98" s="212"/>
      <c r="Y98" s="212"/>
      <c r="Z98" s="212"/>
      <c r="AA98" s="212"/>
      <c r="AB98" s="212"/>
      <c r="AC98" s="212"/>
      <c r="AD98" s="212"/>
      <c r="AE98" s="212" t="s">
        <v>125</v>
      </c>
      <c r="AF98" s="212">
        <v>0</v>
      </c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3">
        <v>18</v>
      </c>
      <c r="B99" s="219" t="s">
        <v>222</v>
      </c>
      <c r="C99" s="263" t="s">
        <v>223</v>
      </c>
      <c r="D99" s="221" t="s">
        <v>224</v>
      </c>
      <c r="E99" s="228">
        <v>0.36</v>
      </c>
      <c r="F99" s="231"/>
      <c r="G99" s="232">
        <f>ROUND(E99*F99,2)</f>
        <v>0</v>
      </c>
      <c r="H99" s="231"/>
      <c r="I99" s="232">
        <f>ROUND(E99*H99,2)</f>
        <v>0</v>
      </c>
      <c r="J99" s="231"/>
      <c r="K99" s="232">
        <f>ROUND(E99*J99,2)</f>
        <v>0</v>
      </c>
      <c r="L99" s="232">
        <v>21</v>
      </c>
      <c r="M99" s="232">
        <f>G99*(1+L99/100)</f>
        <v>0</v>
      </c>
      <c r="N99" s="222">
        <v>1.2800000000000001E-3</v>
      </c>
      <c r="O99" s="222">
        <f>ROUND(E99*N99,5)</f>
        <v>4.6000000000000001E-4</v>
      </c>
      <c r="P99" s="222">
        <v>1.8</v>
      </c>
      <c r="Q99" s="222">
        <f>ROUND(E99*P99,5)</f>
        <v>0.64800000000000002</v>
      </c>
      <c r="R99" s="222"/>
      <c r="S99" s="222"/>
      <c r="T99" s="223">
        <v>1.52</v>
      </c>
      <c r="U99" s="222">
        <f>ROUND(E99*T99,2)</f>
        <v>0.55000000000000004</v>
      </c>
      <c r="V99" s="212"/>
      <c r="W99" s="212"/>
      <c r="X99" s="212"/>
      <c r="Y99" s="212"/>
      <c r="Z99" s="212"/>
      <c r="AA99" s="212"/>
      <c r="AB99" s="212"/>
      <c r="AC99" s="212"/>
      <c r="AD99" s="212"/>
      <c r="AE99" s="212" t="s">
        <v>123</v>
      </c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13"/>
      <c r="B100" s="219"/>
      <c r="C100" s="264" t="s">
        <v>225</v>
      </c>
      <c r="D100" s="224"/>
      <c r="E100" s="229">
        <v>0.18</v>
      </c>
      <c r="F100" s="232"/>
      <c r="G100" s="232"/>
      <c r="H100" s="232"/>
      <c r="I100" s="232"/>
      <c r="J100" s="232"/>
      <c r="K100" s="232"/>
      <c r="L100" s="232"/>
      <c r="M100" s="232"/>
      <c r="N100" s="222"/>
      <c r="O100" s="222"/>
      <c r="P100" s="222"/>
      <c r="Q100" s="222"/>
      <c r="R100" s="222"/>
      <c r="S100" s="222"/>
      <c r="T100" s="223"/>
      <c r="U100" s="222"/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 t="s">
        <v>125</v>
      </c>
      <c r="AF100" s="212">
        <v>0</v>
      </c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3"/>
      <c r="B101" s="219"/>
      <c r="C101" s="264" t="s">
        <v>226</v>
      </c>
      <c r="D101" s="224"/>
      <c r="E101" s="229">
        <v>0.18</v>
      </c>
      <c r="F101" s="232"/>
      <c r="G101" s="232"/>
      <c r="H101" s="232"/>
      <c r="I101" s="232"/>
      <c r="J101" s="232"/>
      <c r="K101" s="232"/>
      <c r="L101" s="232"/>
      <c r="M101" s="232"/>
      <c r="N101" s="222"/>
      <c r="O101" s="222"/>
      <c r="P101" s="222"/>
      <c r="Q101" s="222"/>
      <c r="R101" s="222"/>
      <c r="S101" s="222"/>
      <c r="T101" s="223"/>
      <c r="U101" s="222"/>
      <c r="V101" s="212"/>
      <c r="W101" s="212"/>
      <c r="X101" s="212"/>
      <c r="Y101" s="212"/>
      <c r="Z101" s="212"/>
      <c r="AA101" s="212"/>
      <c r="AB101" s="212"/>
      <c r="AC101" s="212"/>
      <c r="AD101" s="212"/>
      <c r="AE101" s="212" t="s">
        <v>125</v>
      </c>
      <c r="AF101" s="212">
        <v>0</v>
      </c>
      <c r="AG101" s="212"/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3">
        <v>19</v>
      </c>
      <c r="B102" s="219" t="s">
        <v>227</v>
      </c>
      <c r="C102" s="263" t="s">
        <v>228</v>
      </c>
      <c r="D102" s="221" t="s">
        <v>196</v>
      </c>
      <c r="E102" s="228">
        <v>45</v>
      </c>
      <c r="F102" s="231"/>
      <c r="G102" s="232">
        <f>ROUND(E102*F102,2)</f>
        <v>0</v>
      </c>
      <c r="H102" s="231"/>
      <c r="I102" s="232">
        <f>ROUND(E102*H102,2)</f>
        <v>0</v>
      </c>
      <c r="J102" s="231"/>
      <c r="K102" s="232">
        <f>ROUND(E102*J102,2)</f>
        <v>0</v>
      </c>
      <c r="L102" s="232">
        <v>21</v>
      </c>
      <c r="M102" s="232">
        <f>G102*(1+L102/100)</f>
        <v>0</v>
      </c>
      <c r="N102" s="222">
        <v>0</v>
      </c>
      <c r="O102" s="222">
        <f>ROUND(E102*N102,5)</f>
        <v>0</v>
      </c>
      <c r="P102" s="222">
        <v>0.02</v>
      </c>
      <c r="Q102" s="222">
        <f>ROUND(E102*P102,5)</f>
        <v>0.9</v>
      </c>
      <c r="R102" s="222"/>
      <c r="S102" s="222"/>
      <c r="T102" s="223">
        <v>0.05</v>
      </c>
      <c r="U102" s="222">
        <f>ROUND(E102*T102,2)</f>
        <v>2.25</v>
      </c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 t="s">
        <v>123</v>
      </c>
      <c r="AF102" s="212"/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3">
        <v>20</v>
      </c>
      <c r="B103" s="219" t="s">
        <v>229</v>
      </c>
      <c r="C103" s="263" t="s">
        <v>230</v>
      </c>
      <c r="D103" s="221" t="s">
        <v>122</v>
      </c>
      <c r="E103" s="228">
        <v>21.6</v>
      </c>
      <c r="F103" s="231"/>
      <c r="G103" s="232">
        <f>ROUND(E103*F103,2)</f>
        <v>0</v>
      </c>
      <c r="H103" s="231"/>
      <c r="I103" s="232">
        <f>ROUND(E103*H103,2)</f>
        <v>0</v>
      </c>
      <c r="J103" s="231"/>
      <c r="K103" s="232">
        <f>ROUND(E103*J103,2)</f>
        <v>0</v>
      </c>
      <c r="L103" s="232">
        <v>21</v>
      </c>
      <c r="M103" s="232">
        <f>G103*(1+L103/100)</f>
        <v>0</v>
      </c>
      <c r="N103" s="222">
        <v>1.17E-3</v>
      </c>
      <c r="O103" s="222">
        <f>ROUND(E103*N103,5)</f>
        <v>2.5270000000000001E-2</v>
      </c>
      <c r="P103" s="222">
        <v>7.5999999999999998E-2</v>
      </c>
      <c r="Q103" s="222">
        <f>ROUND(E103*P103,5)</f>
        <v>1.6415999999999999</v>
      </c>
      <c r="R103" s="222"/>
      <c r="S103" s="222"/>
      <c r="T103" s="223">
        <v>0.93899999999999995</v>
      </c>
      <c r="U103" s="222">
        <f>ROUND(E103*T103,2)</f>
        <v>20.28</v>
      </c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 t="s">
        <v>123</v>
      </c>
      <c r="AF103" s="212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13"/>
      <c r="B104" s="219"/>
      <c r="C104" s="264" t="s">
        <v>231</v>
      </c>
      <c r="D104" s="224"/>
      <c r="E104" s="229">
        <v>21.6</v>
      </c>
      <c r="F104" s="232"/>
      <c r="G104" s="232"/>
      <c r="H104" s="232"/>
      <c r="I104" s="232"/>
      <c r="J104" s="232"/>
      <c r="K104" s="232"/>
      <c r="L104" s="232"/>
      <c r="M104" s="232"/>
      <c r="N104" s="222"/>
      <c r="O104" s="222"/>
      <c r="P104" s="222"/>
      <c r="Q104" s="222"/>
      <c r="R104" s="222"/>
      <c r="S104" s="222"/>
      <c r="T104" s="223"/>
      <c r="U104" s="222"/>
      <c r="V104" s="212"/>
      <c r="W104" s="212"/>
      <c r="X104" s="212"/>
      <c r="Y104" s="212"/>
      <c r="Z104" s="212"/>
      <c r="AA104" s="212"/>
      <c r="AB104" s="212"/>
      <c r="AC104" s="212"/>
      <c r="AD104" s="212"/>
      <c r="AE104" s="212" t="s">
        <v>125</v>
      </c>
      <c r="AF104" s="212">
        <v>0</v>
      </c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2.5" outlineLevel="1" x14ac:dyDescent="0.2">
      <c r="A105" s="213">
        <v>21</v>
      </c>
      <c r="B105" s="219" t="s">
        <v>232</v>
      </c>
      <c r="C105" s="263" t="s">
        <v>233</v>
      </c>
      <c r="D105" s="221" t="s">
        <v>122</v>
      </c>
      <c r="E105" s="228">
        <v>110.3</v>
      </c>
      <c r="F105" s="231"/>
      <c r="G105" s="232">
        <f>ROUND(E105*F105,2)</f>
        <v>0</v>
      </c>
      <c r="H105" s="231"/>
      <c r="I105" s="232">
        <f>ROUND(E105*H105,2)</f>
        <v>0</v>
      </c>
      <c r="J105" s="231"/>
      <c r="K105" s="232">
        <f>ROUND(E105*J105,2)</f>
        <v>0</v>
      </c>
      <c r="L105" s="232">
        <v>21</v>
      </c>
      <c r="M105" s="232">
        <f>G105*(1+L105/100)</f>
        <v>0</v>
      </c>
      <c r="N105" s="222">
        <v>0</v>
      </c>
      <c r="O105" s="222">
        <f>ROUND(E105*N105,5)</f>
        <v>0</v>
      </c>
      <c r="P105" s="222">
        <v>0.02</v>
      </c>
      <c r="Q105" s="222">
        <f>ROUND(E105*P105,5)</f>
        <v>2.206</v>
      </c>
      <c r="R105" s="222"/>
      <c r="S105" s="222"/>
      <c r="T105" s="223">
        <v>7.8E-2</v>
      </c>
      <c r="U105" s="222">
        <f>ROUND(E105*T105,2)</f>
        <v>8.6</v>
      </c>
      <c r="V105" s="212"/>
      <c r="W105" s="212"/>
      <c r="X105" s="212"/>
      <c r="Y105" s="212"/>
      <c r="Z105" s="212"/>
      <c r="AA105" s="212"/>
      <c r="AB105" s="212"/>
      <c r="AC105" s="212"/>
      <c r="AD105" s="212"/>
      <c r="AE105" s="212" t="s">
        <v>123</v>
      </c>
      <c r="AF105" s="212"/>
      <c r="AG105" s="212"/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13"/>
      <c r="B106" s="219"/>
      <c r="C106" s="264" t="s">
        <v>234</v>
      </c>
      <c r="D106" s="224"/>
      <c r="E106" s="229">
        <v>23.5</v>
      </c>
      <c r="F106" s="232"/>
      <c r="G106" s="232"/>
      <c r="H106" s="232"/>
      <c r="I106" s="232"/>
      <c r="J106" s="232"/>
      <c r="K106" s="232"/>
      <c r="L106" s="232"/>
      <c r="M106" s="232"/>
      <c r="N106" s="222"/>
      <c r="O106" s="222"/>
      <c r="P106" s="222"/>
      <c r="Q106" s="222"/>
      <c r="R106" s="222"/>
      <c r="S106" s="222"/>
      <c r="T106" s="223"/>
      <c r="U106" s="222"/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 t="s">
        <v>125</v>
      </c>
      <c r="AF106" s="212">
        <v>0</v>
      </c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3"/>
      <c r="B107" s="219"/>
      <c r="C107" s="264" t="s">
        <v>235</v>
      </c>
      <c r="D107" s="224"/>
      <c r="E107" s="229">
        <v>43.4</v>
      </c>
      <c r="F107" s="232"/>
      <c r="G107" s="232"/>
      <c r="H107" s="232"/>
      <c r="I107" s="232"/>
      <c r="J107" s="232"/>
      <c r="K107" s="232"/>
      <c r="L107" s="232"/>
      <c r="M107" s="232"/>
      <c r="N107" s="222"/>
      <c r="O107" s="222"/>
      <c r="P107" s="222"/>
      <c r="Q107" s="222"/>
      <c r="R107" s="222"/>
      <c r="S107" s="222"/>
      <c r="T107" s="223"/>
      <c r="U107" s="222"/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 t="s">
        <v>125</v>
      </c>
      <c r="AF107" s="212">
        <v>0</v>
      </c>
      <c r="AG107" s="212"/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13"/>
      <c r="B108" s="219"/>
      <c r="C108" s="264" t="s">
        <v>236</v>
      </c>
      <c r="D108" s="224"/>
      <c r="E108" s="229">
        <v>43.4</v>
      </c>
      <c r="F108" s="232"/>
      <c r="G108" s="232"/>
      <c r="H108" s="232"/>
      <c r="I108" s="232"/>
      <c r="J108" s="232"/>
      <c r="K108" s="232"/>
      <c r="L108" s="232"/>
      <c r="M108" s="232"/>
      <c r="N108" s="222"/>
      <c r="O108" s="222"/>
      <c r="P108" s="222"/>
      <c r="Q108" s="222"/>
      <c r="R108" s="222"/>
      <c r="S108" s="222"/>
      <c r="T108" s="223"/>
      <c r="U108" s="222"/>
      <c r="V108" s="212"/>
      <c r="W108" s="212"/>
      <c r="X108" s="212"/>
      <c r="Y108" s="212"/>
      <c r="Z108" s="212"/>
      <c r="AA108" s="212"/>
      <c r="AB108" s="212"/>
      <c r="AC108" s="212"/>
      <c r="AD108" s="212"/>
      <c r="AE108" s="212" t="s">
        <v>125</v>
      </c>
      <c r="AF108" s="212">
        <v>0</v>
      </c>
      <c r="AG108" s="212"/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x14ac:dyDescent="0.2">
      <c r="A109" s="214" t="s">
        <v>118</v>
      </c>
      <c r="B109" s="220" t="s">
        <v>75</v>
      </c>
      <c r="C109" s="265" t="s">
        <v>76</v>
      </c>
      <c r="D109" s="225"/>
      <c r="E109" s="230"/>
      <c r="F109" s="233"/>
      <c r="G109" s="233">
        <f>SUMIF(AE110:AE139,"&lt;&gt;NOR",G110:G139)</f>
        <v>0</v>
      </c>
      <c r="H109" s="233"/>
      <c r="I109" s="233">
        <f>SUM(I110:I139)</f>
        <v>0</v>
      </c>
      <c r="J109" s="233"/>
      <c r="K109" s="233">
        <f>SUM(K110:K139)</f>
        <v>0</v>
      </c>
      <c r="L109" s="233"/>
      <c r="M109" s="233">
        <f>SUM(M110:M139)</f>
        <v>0</v>
      </c>
      <c r="N109" s="226"/>
      <c r="O109" s="226">
        <f>SUM(O110:O139)</f>
        <v>0</v>
      </c>
      <c r="P109" s="226"/>
      <c r="Q109" s="226">
        <f>SUM(Q110:Q139)</f>
        <v>25.1174</v>
      </c>
      <c r="R109" s="226"/>
      <c r="S109" s="226"/>
      <c r="T109" s="227"/>
      <c r="U109" s="226">
        <f>SUM(U110:U139)</f>
        <v>179.31</v>
      </c>
      <c r="AE109" t="s">
        <v>119</v>
      </c>
    </row>
    <row r="110" spans="1:60" outlineLevel="1" x14ac:dyDescent="0.2">
      <c r="A110" s="213">
        <v>22</v>
      </c>
      <c r="B110" s="219" t="s">
        <v>237</v>
      </c>
      <c r="C110" s="263" t="s">
        <v>238</v>
      </c>
      <c r="D110" s="221" t="s">
        <v>122</v>
      </c>
      <c r="E110" s="228">
        <v>340.15</v>
      </c>
      <c r="F110" s="231"/>
      <c r="G110" s="232">
        <f>ROUND(E110*F110,2)</f>
        <v>0</v>
      </c>
      <c r="H110" s="231"/>
      <c r="I110" s="232">
        <f>ROUND(E110*H110,2)</f>
        <v>0</v>
      </c>
      <c r="J110" s="231"/>
      <c r="K110" s="232">
        <f>ROUND(E110*J110,2)</f>
        <v>0</v>
      </c>
      <c r="L110" s="232">
        <v>21</v>
      </c>
      <c r="M110" s="232">
        <f>G110*(1+L110/100)</f>
        <v>0</v>
      </c>
      <c r="N110" s="222">
        <v>0</v>
      </c>
      <c r="O110" s="222">
        <f>ROUND(E110*N110,5)</f>
        <v>0</v>
      </c>
      <c r="P110" s="222">
        <v>6.8000000000000005E-2</v>
      </c>
      <c r="Q110" s="222">
        <f>ROUND(E110*P110,5)</f>
        <v>23.130199999999999</v>
      </c>
      <c r="R110" s="222"/>
      <c r="S110" s="222"/>
      <c r="T110" s="223">
        <v>0.3</v>
      </c>
      <c r="U110" s="222">
        <f>ROUND(E110*T110,2)</f>
        <v>102.05</v>
      </c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 t="s">
        <v>123</v>
      </c>
      <c r="AF110" s="212"/>
      <c r="AG110" s="212"/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3"/>
      <c r="B111" s="219"/>
      <c r="C111" s="264" t="s">
        <v>239</v>
      </c>
      <c r="D111" s="224"/>
      <c r="E111" s="229">
        <v>42.14</v>
      </c>
      <c r="F111" s="232"/>
      <c r="G111" s="232"/>
      <c r="H111" s="232"/>
      <c r="I111" s="232"/>
      <c r="J111" s="232"/>
      <c r="K111" s="232"/>
      <c r="L111" s="232"/>
      <c r="M111" s="232"/>
      <c r="N111" s="222"/>
      <c r="O111" s="222"/>
      <c r="P111" s="222"/>
      <c r="Q111" s="222"/>
      <c r="R111" s="222"/>
      <c r="S111" s="222"/>
      <c r="T111" s="223"/>
      <c r="U111" s="22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 t="s">
        <v>125</v>
      </c>
      <c r="AF111" s="212">
        <v>0</v>
      </c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13"/>
      <c r="B112" s="219"/>
      <c r="C112" s="264" t="s">
        <v>240</v>
      </c>
      <c r="D112" s="224"/>
      <c r="E112" s="229">
        <v>16.8</v>
      </c>
      <c r="F112" s="232"/>
      <c r="G112" s="232"/>
      <c r="H112" s="232"/>
      <c r="I112" s="232"/>
      <c r="J112" s="232"/>
      <c r="K112" s="232"/>
      <c r="L112" s="232"/>
      <c r="M112" s="232"/>
      <c r="N112" s="222"/>
      <c r="O112" s="222"/>
      <c r="P112" s="222"/>
      <c r="Q112" s="222"/>
      <c r="R112" s="222"/>
      <c r="S112" s="222"/>
      <c r="T112" s="223"/>
      <c r="U112" s="222"/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 t="s">
        <v>125</v>
      </c>
      <c r="AF112" s="212">
        <v>0</v>
      </c>
      <c r="AG112" s="212"/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3"/>
      <c r="B113" s="219"/>
      <c r="C113" s="264" t="s">
        <v>241</v>
      </c>
      <c r="D113" s="224"/>
      <c r="E113" s="229">
        <v>13.23</v>
      </c>
      <c r="F113" s="232"/>
      <c r="G113" s="232"/>
      <c r="H113" s="232"/>
      <c r="I113" s="232"/>
      <c r="J113" s="232"/>
      <c r="K113" s="232"/>
      <c r="L113" s="232"/>
      <c r="M113" s="232"/>
      <c r="N113" s="222"/>
      <c r="O113" s="222"/>
      <c r="P113" s="222"/>
      <c r="Q113" s="222"/>
      <c r="R113" s="222"/>
      <c r="S113" s="222"/>
      <c r="T113" s="223"/>
      <c r="U113" s="222"/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 t="s">
        <v>125</v>
      </c>
      <c r="AF113" s="212">
        <v>0</v>
      </c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13"/>
      <c r="B114" s="219"/>
      <c r="C114" s="264" t="s">
        <v>242</v>
      </c>
      <c r="D114" s="224"/>
      <c r="E114" s="229">
        <v>42.14</v>
      </c>
      <c r="F114" s="232"/>
      <c r="G114" s="232"/>
      <c r="H114" s="232"/>
      <c r="I114" s="232"/>
      <c r="J114" s="232"/>
      <c r="K114" s="232"/>
      <c r="L114" s="232"/>
      <c r="M114" s="232"/>
      <c r="N114" s="222"/>
      <c r="O114" s="222"/>
      <c r="P114" s="222"/>
      <c r="Q114" s="222"/>
      <c r="R114" s="222"/>
      <c r="S114" s="222"/>
      <c r="T114" s="223"/>
      <c r="U114" s="222"/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 t="s">
        <v>125</v>
      </c>
      <c r="AF114" s="212">
        <v>0</v>
      </c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3"/>
      <c r="B115" s="219"/>
      <c r="C115" s="264" t="s">
        <v>243</v>
      </c>
      <c r="D115" s="224"/>
      <c r="E115" s="229">
        <v>19.399999999999999</v>
      </c>
      <c r="F115" s="232"/>
      <c r="G115" s="232"/>
      <c r="H115" s="232"/>
      <c r="I115" s="232"/>
      <c r="J115" s="232"/>
      <c r="K115" s="232"/>
      <c r="L115" s="232"/>
      <c r="M115" s="232"/>
      <c r="N115" s="222"/>
      <c r="O115" s="222"/>
      <c r="P115" s="222"/>
      <c r="Q115" s="222"/>
      <c r="R115" s="222"/>
      <c r="S115" s="222"/>
      <c r="T115" s="223"/>
      <c r="U115" s="222"/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 t="s">
        <v>125</v>
      </c>
      <c r="AF115" s="212">
        <v>0</v>
      </c>
      <c r="AG115" s="212"/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13"/>
      <c r="B116" s="219"/>
      <c r="C116" s="264" t="s">
        <v>244</v>
      </c>
      <c r="D116" s="224"/>
      <c r="E116" s="229">
        <v>14.49</v>
      </c>
      <c r="F116" s="232"/>
      <c r="G116" s="232"/>
      <c r="H116" s="232"/>
      <c r="I116" s="232"/>
      <c r="J116" s="232"/>
      <c r="K116" s="232"/>
      <c r="L116" s="232"/>
      <c r="M116" s="232"/>
      <c r="N116" s="222"/>
      <c r="O116" s="222"/>
      <c r="P116" s="222"/>
      <c r="Q116" s="222"/>
      <c r="R116" s="222"/>
      <c r="S116" s="222"/>
      <c r="T116" s="223"/>
      <c r="U116" s="22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 t="s">
        <v>125</v>
      </c>
      <c r="AF116" s="212">
        <v>0</v>
      </c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13"/>
      <c r="B117" s="219"/>
      <c r="C117" s="264" t="s">
        <v>245</v>
      </c>
      <c r="D117" s="224"/>
      <c r="E117" s="229">
        <v>27.12</v>
      </c>
      <c r="F117" s="232"/>
      <c r="G117" s="232"/>
      <c r="H117" s="232"/>
      <c r="I117" s="232"/>
      <c r="J117" s="232"/>
      <c r="K117" s="232"/>
      <c r="L117" s="232"/>
      <c r="M117" s="232"/>
      <c r="N117" s="222"/>
      <c r="O117" s="222"/>
      <c r="P117" s="222"/>
      <c r="Q117" s="222"/>
      <c r="R117" s="222"/>
      <c r="S117" s="222"/>
      <c r="T117" s="223"/>
      <c r="U117" s="222"/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2" t="s">
        <v>125</v>
      </c>
      <c r="AF117" s="212">
        <v>0</v>
      </c>
      <c r="AG117" s="212"/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2.5" outlineLevel="1" x14ac:dyDescent="0.2">
      <c r="A118" s="213"/>
      <c r="B118" s="219"/>
      <c r="C118" s="264" t="s">
        <v>246</v>
      </c>
      <c r="D118" s="224"/>
      <c r="E118" s="229">
        <v>41.1</v>
      </c>
      <c r="F118" s="232"/>
      <c r="G118" s="232"/>
      <c r="H118" s="232"/>
      <c r="I118" s="232"/>
      <c r="J118" s="232"/>
      <c r="K118" s="232"/>
      <c r="L118" s="232"/>
      <c r="M118" s="232"/>
      <c r="N118" s="222"/>
      <c r="O118" s="222"/>
      <c r="P118" s="222"/>
      <c r="Q118" s="222"/>
      <c r="R118" s="222"/>
      <c r="S118" s="222"/>
      <c r="T118" s="223"/>
      <c r="U118" s="222"/>
      <c r="V118" s="212"/>
      <c r="W118" s="212"/>
      <c r="X118" s="212"/>
      <c r="Y118" s="212"/>
      <c r="Z118" s="212"/>
      <c r="AA118" s="212"/>
      <c r="AB118" s="212"/>
      <c r="AC118" s="212"/>
      <c r="AD118" s="212"/>
      <c r="AE118" s="212" t="s">
        <v>125</v>
      </c>
      <c r="AF118" s="212">
        <v>0</v>
      </c>
      <c r="AG118" s="212"/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3"/>
      <c r="B119" s="219"/>
      <c r="C119" s="264" t="s">
        <v>247</v>
      </c>
      <c r="D119" s="224"/>
      <c r="E119" s="229">
        <v>19.78</v>
      </c>
      <c r="F119" s="232"/>
      <c r="G119" s="232"/>
      <c r="H119" s="232"/>
      <c r="I119" s="232"/>
      <c r="J119" s="232"/>
      <c r="K119" s="232"/>
      <c r="L119" s="232"/>
      <c r="M119" s="232"/>
      <c r="N119" s="222"/>
      <c r="O119" s="222"/>
      <c r="P119" s="222"/>
      <c r="Q119" s="222"/>
      <c r="R119" s="222"/>
      <c r="S119" s="222"/>
      <c r="T119" s="223"/>
      <c r="U119" s="222"/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 t="s">
        <v>125</v>
      </c>
      <c r="AF119" s="212">
        <v>0</v>
      </c>
      <c r="AG119" s="212"/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3"/>
      <c r="B120" s="219"/>
      <c r="C120" s="264" t="s">
        <v>243</v>
      </c>
      <c r="D120" s="224"/>
      <c r="E120" s="229">
        <v>19.399999999999999</v>
      </c>
      <c r="F120" s="232"/>
      <c r="G120" s="232"/>
      <c r="H120" s="232"/>
      <c r="I120" s="232"/>
      <c r="J120" s="232"/>
      <c r="K120" s="232"/>
      <c r="L120" s="232"/>
      <c r="M120" s="232"/>
      <c r="N120" s="222"/>
      <c r="O120" s="222"/>
      <c r="P120" s="222"/>
      <c r="Q120" s="222"/>
      <c r="R120" s="222"/>
      <c r="S120" s="222"/>
      <c r="T120" s="223"/>
      <c r="U120" s="222"/>
      <c r="V120" s="212"/>
      <c r="W120" s="212"/>
      <c r="X120" s="212"/>
      <c r="Y120" s="212"/>
      <c r="Z120" s="212"/>
      <c r="AA120" s="212"/>
      <c r="AB120" s="212"/>
      <c r="AC120" s="212"/>
      <c r="AD120" s="212"/>
      <c r="AE120" s="212" t="s">
        <v>125</v>
      </c>
      <c r="AF120" s="212">
        <v>0</v>
      </c>
      <c r="AG120" s="212"/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13"/>
      <c r="B121" s="219"/>
      <c r="C121" s="264" t="s">
        <v>248</v>
      </c>
      <c r="D121" s="224"/>
      <c r="E121" s="229">
        <v>16.329999999999998</v>
      </c>
      <c r="F121" s="232"/>
      <c r="G121" s="232"/>
      <c r="H121" s="232"/>
      <c r="I121" s="232"/>
      <c r="J121" s="232"/>
      <c r="K121" s="232"/>
      <c r="L121" s="232"/>
      <c r="M121" s="232"/>
      <c r="N121" s="222"/>
      <c r="O121" s="222"/>
      <c r="P121" s="222"/>
      <c r="Q121" s="222"/>
      <c r="R121" s="222"/>
      <c r="S121" s="222"/>
      <c r="T121" s="223"/>
      <c r="U121" s="222"/>
      <c r="V121" s="212"/>
      <c r="W121" s="212"/>
      <c r="X121" s="212"/>
      <c r="Y121" s="212"/>
      <c r="Z121" s="212"/>
      <c r="AA121" s="212"/>
      <c r="AB121" s="212"/>
      <c r="AC121" s="212"/>
      <c r="AD121" s="212"/>
      <c r="AE121" s="212" t="s">
        <v>125</v>
      </c>
      <c r="AF121" s="212">
        <v>0</v>
      </c>
      <c r="AG121" s="212"/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13"/>
      <c r="B122" s="219"/>
      <c r="C122" s="264" t="s">
        <v>245</v>
      </c>
      <c r="D122" s="224"/>
      <c r="E122" s="229">
        <v>27.12</v>
      </c>
      <c r="F122" s="232"/>
      <c r="G122" s="232"/>
      <c r="H122" s="232"/>
      <c r="I122" s="232"/>
      <c r="J122" s="232"/>
      <c r="K122" s="232"/>
      <c r="L122" s="232"/>
      <c r="M122" s="232"/>
      <c r="N122" s="222"/>
      <c r="O122" s="222"/>
      <c r="P122" s="222"/>
      <c r="Q122" s="222"/>
      <c r="R122" s="222"/>
      <c r="S122" s="222"/>
      <c r="T122" s="223"/>
      <c r="U122" s="222"/>
      <c r="V122" s="212"/>
      <c r="W122" s="212"/>
      <c r="X122" s="212"/>
      <c r="Y122" s="212"/>
      <c r="Z122" s="212"/>
      <c r="AA122" s="212"/>
      <c r="AB122" s="212"/>
      <c r="AC122" s="212"/>
      <c r="AD122" s="212"/>
      <c r="AE122" s="212" t="s">
        <v>125</v>
      </c>
      <c r="AF122" s="212">
        <v>0</v>
      </c>
      <c r="AG122" s="212"/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2.5" outlineLevel="1" x14ac:dyDescent="0.2">
      <c r="A123" s="213"/>
      <c r="B123" s="219"/>
      <c r="C123" s="264" t="s">
        <v>246</v>
      </c>
      <c r="D123" s="224"/>
      <c r="E123" s="229">
        <v>41.1</v>
      </c>
      <c r="F123" s="232"/>
      <c r="G123" s="232"/>
      <c r="H123" s="232"/>
      <c r="I123" s="232"/>
      <c r="J123" s="232"/>
      <c r="K123" s="232"/>
      <c r="L123" s="232"/>
      <c r="M123" s="232"/>
      <c r="N123" s="222"/>
      <c r="O123" s="222"/>
      <c r="P123" s="222"/>
      <c r="Q123" s="222"/>
      <c r="R123" s="222"/>
      <c r="S123" s="222"/>
      <c r="T123" s="223"/>
      <c r="U123" s="222"/>
      <c r="V123" s="212"/>
      <c r="W123" s="212"/>
      <c r="X123" s="212"/>
      <c r="Y123" s="212"/>
      <c r="Z123" s="212"/>
      <c r="AA123" s="212"/>
      <c r="AB123" s="212"/>
      <c r="AC123" s="212"/>
      <c r="AD123" s="212"/>
      <c r="AE123" s="212" t="s">
        <v>125</v>
      </c>
      <c r="AF123" s="212">
        <v>0</v>
      </c>
      <c r="AG123" s="212"/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3">
        <v>23</v>
      </c>
      <c r="B124" s="219" t="s">
        <v>249</v>
      </c>
      <c r="C124" s="263" t="s">
        <v>250</v>
      </c>
      <c r="D124" s="221" t="s">
        <v>122</v>
      </c>
      <c r="E124" s="228">
        <v>43.2</v>
      </c>
      <c r="F124" s="231"/>
      <c r="G124" s="232">
        <f>ROUND(E124*F124,2)</f>
        <v>0</v>
      </c>
      <c r="H124" s="231"/>
      <c r="I124" s="232">
        <f>ROUND(E124*H124,2)</f>
        <v>0</v>
      </c>
      <c r="J124" s="231"/>
      <c r="K124" s="232">
        <f>ROUND(E124*J124,2)</f>
        <v>0</v>
      </c>
      <c r="L124" s="232">
        <v>21</v>
      </c>
      <c r="M124" s="232">
        <f>G124*(1+L124/100)</f>
        <v>0</v>
      </c>
      <c r="N124" s="222">
        <v>0</v>
      </c>
      <c r="O124" s="222">
        <f>ROUND(E124*N124,5)</f>
        <v>0</v>
      </c>
      <c r="P124" s="222">
        <v>4.5999999999999999E-2</v>
      </c>
      <c r="Q124" s="222">
        <f>ROUND(E124*P124,5)</f>
        <v>1.9872000000000001</v>
      </c>
      <c r="R124" s="222"/>
      <c r="S124" s="222"/>
      <c r="T124" s="223">
        <v>0.26</v>
      </c>
      <c r="U124" s="222">
        <f>ROUND(E124*T124,2)</f>
        <v>11.23</v>
      </c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 t="s">
        <v>123</v>
      </c>
      <c r="AF124" s="212"/>
      <c r="AG124" s="212"/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13"/>
      <c r="B125" s="219"/>
      <c r="C125" s="264" t="s">
        <v>251</v>
      </c>
      <c r="D125" s="224"/>
      <c r="E125" s="229">
        <v>14.4</v>
      </c>
      <c r="F125" s="232"/>
      <c r="G125" s="232"/>
      <c r="H125" s="232"/>
      <c r="I125" s="232"/>
      <c r="J125" s="232"/>
      <c r="K125" s="232"/>
      <c r="L125" s="232"/>
      <c r="M125" s="232"/>
      <c r="N125" s="222"/>
      <c r="O125" s="222"/>
      <c r="P125" s="222"/>
      <c r="Q125" s="222"/>
      <c r="R125" s="222"/>
      <c r="S125" s="222"/>
      <c r="T125" s="223"/>
      <c r="U125" s="222"/>
      <c r="V125" s="212"/>
      <c r="W125" s="212"/>
      <c r="X125" s="212"/>
      <c r="Y125" s="212"/>
      <c r="Z125" s="212"/>
      <c r="AA125" s="212"/>
      <c r="AB125" s="212"/>
      <c r="AC125" s="212"/>
      <c r="AD125" s="212"/>
      <c r="AE125" s="212" t="s">
        <v>125</v>
      </c>
      <c r="AF125" s="212">
        <v>0</v>
      </c>
      <c r="AG125" s="212"/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3"/>
      <c r="B126" s="219"/>
      <c r="C126" s="264" t="s">
        <v>252</v>
      </c>
      <c r="D126" s="224"/>
      <c r="E126" s="229">
        <v>14.4</v>
      </c>
      <c r="F126" s="232"/>
      <c r="G126" s="232"/>
      <c r="H126" s="232"/>
      <c r="I126" s="232"/>
      <c r="J126" s="232"/>
      <c r="K126" s="232"/>
      <c r="L126" s="232"/>
      <c r="M126" s="232"/>
      <c r="N126" s="222"/>
      <c r="O126" s="222"/>
      <c r="P126" s="222"/>
      <c r="Q126" s="222"/>
      <c r="R126" s="222"/>
      <c r="S126" s="222"/>
      <c r="T126" s="223"/>
      <c r="U126" s="222"/>
      <c r="V126" s="212"/>
      <c r="W126" s="212"/>
      <c r="X126" s="212"/>
      <c r="Y126" s="212"/>
      <c r="Z126" s="212"/>
      <c r="AA126" s="212"/>
      <c r="AB126" s="212"/>
      <c r="AC126" s="212"/>
      <c r="AD126" s="212"/>
      <c r="AE126" s="212" t="s">
        <v>125</v>
      </c>
      <c r="AF126" s="212">
        <v>0</v>
      </c>
      <c r="AG126" s="212"/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13"/>
      <c r="B127" s="219"/>
      <c r="C127" s="264" t="s">
        <v>253</v>
      </c>
      <c r="D127" s="224"/>
      <c r="E127" s="229">
        <v>14.4</v>
      </c>
      <c r="F127" s="232"/>
      <c r="G127" s="232"/>
      <c r="H127" s="232"/>
      <c r="I127" s="232"/>
      <c r="J127" s="232"/>
      <c r="K127" s="232"/>
      <c r="L127" s="232"/>
      <c r="M127" s="232"/>
      <c r="N127" s="222"/>
      <c r="O127" s="222"/>
      <c r="P127" s="222"/>
      <c r="Q127" s="222"/>
      <c r="R127" s="222"/>
      <c r="S127" s="222"/>
      <c r="T127" s="223"/>
      <c r="U127" s="222"/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 t="s">
        <v>125</v>
      </c>
      <c r="AF127" s="212">
        <v>0</v>
      </c>
      <c r="AG127" s="212"/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3">
        <v>24</v>
      </c>
      <c r="B128" s="219" t="s">
        <v>254</v>
      </c>
      <c r="C128" s="263" t="s">
        <v>255</v>
      </c>
      <c r="D128" s="221" t="s">
        <v>256</v>
      </c>
      <c r="E128" s="228">
        <v>15</v>
      </c>
      <c r="F128" s="231"/>
      <c r="G128" s="232">
        <f>ROUND(E128*F128,2)</f>
        <v>0</v>
      </c>
      <c r="H128" s="231"/>
      <c r="I128" s="232">
        <f>ROUND(E128*H128,2)</f>
        <v>0</v>
      </c>
      <c r="J128" s="231"/>
      <c r="K128" s="232">
        <f>ROUND(E128*J128,2)</f>
        <v>0</v>
      </c>
      <c r="L128" s="232">
        <v>21</v>
      </c>
      <c r="M128" s="232">
        <f>G128*(1+L128/100)</f>
        <v>0</v>
      </c>
      <c r="N128" s="222">
        <v>0</v>
      </c>
      <c r="O128" s="222">
        <f>ROUND(E128*N128,5)</f>
        <v>0</v>
      </c>
      <c r="P128" s="222">
        <v>0</v>
      </c>
      <c r="Q128" s="222">
        <f>ROUND(E128*P128,5)</f>
        <v>0</v>
      </c>
      <c r="R128" s="222"/>
      <c r="S128" s="222"/>
      <c r="T128" s="223">
        <v>0</v>
      </c>
      <c r="U128" s="222">
        <f>ROUND(E128*T128,2)</f>
        <v>0</v>
      </c>
      <c r="V128" s="212"/>
      <c r="W128" s="212"/>
      <c r="X128" s="212"/>
      <c r="Y128" s="212"/>
      <c r="Z128" s="212"/>
      <c r="AA128" s="212"/>
      <c r="AB128" s="212"/>
      <c r="AC128" s="212"/>
      <c r="AD128" s="212"/>
      <c r="AE128" s="212" t="s">
        <v>123</v>
      </c>
      <c r="AF128" s="212"/>
      <c r="AG128" s="212"/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13">
        <v>25</v>
      </c>
      <c r="B129" s="219" t="s">
        <v>257</v>
      </c>
      <c r="C129" s="263" t="s">
        <v>258</v>
      </c>
      <c r="D129" s="221" t="s">
        <v>256</v>
      </c>
      <c r="E129" s="228">
        <v>15</v>
      </c>
      <c r="F129" s="231"/>
      <c r="G129" s="232">
        <f>ROUND(E129*F129,2)</f>
        <v>0</v>
      </c>
      <c r="H129" s="231"/>
      <c r="I129" s="232">
        <f>ROUND(E129*H129,2)</f>
        <v>0</v>
      </c>
      <c r="J129" s="231"/>
      <c r="K129" s="232">
        <f>ROUND(E129*J129,2)</f>
        <v>0</v>
      </c>
      <c r="L129" s="232">
        <v>21</v>
      </c>
      <c r="M129" s="232">
        <f>G129*(1+L129/100)</f>
        <v>0</v>
      </c>
      <c r="N129" s="222">
        <v>0</v>
      </c>
      <c r="O129" s="222">
        <f>ROUND(E129*N129,5)</f>
        <v>0</v>
      </c>
      <c r="P129" s="222">
        <v>0</v>
      </c>
      <c r="Q129" s="222">
        <f>ROUND(E129*P129,5)</f>
        <v>0</v>
      </c>
      <c r="R129" s="222"/>
      <c r="S129" s="222"/>
      <c r="T129" s="223">
        <v>0</v>
      </c>
      <c r="U129" s="222">
        <f>ROUND(E129*T129,2)</f>
        <v>0</v>
      </c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 t="s">
        <v>123</v>
      </c>
      <c r="AF129" s="212"/>
      <c r="AG129" s="212"/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3">
        <v>26</v>
      </c>
      <c r="B130" s="219" t="s">
        <v>259</v>
      </c>
      <c r="C130" s="263" t="s">
        <v>260</v>
      </c>
      <c r="D130" s="221" t="s">
        <v>256</v>
      </c>
      <c r="E130" s="228">
        <v>15</v>
      </c>
      <c r="F130" s="231"/>
      <c r="G130" s="232">
        <f>ROUND(E130*F130,2)</f>
        <v>0</v>
      </c>
      <c r="H130" s="231"/>
      <c r="I130" s="232">
        <f>ROUND(E130*H130,2)</f>
        <v>0</v>
      </c>
      <c r="J130" s="231"/>
      <c r="K130" s="232">
        <f>ROUND(E130*J130,2)</f>
        <v>0</v>
      </c>
      <c r="L130" s="232">
        <v>21</v>
      </c>
      <c r="M130" s="232">
        <f>G130*(1+L130/100)</f>
        <v>0</v>
      </c>
      <c r="N130" s="222">
        <v>0</v>
      </c>
      <c r="O130" s="222">
        <f>ROUND(E130*N130,5)</f>
        <v>0</v>
      </c>
      <c r="P130" s="222">
        <v>0</v>
      </c>
      <c r="Q130" s="222">
        <f>ROUND(E130*P130,5)</f>
        <v>0</v>
      </c>
      <c r="R130" s="222"/>
      <c r="S130" s="222"/>
      <c r="T130" s="223">
        <v>0</v>
      </c>
      <c r="U130" s="222">
        <f>ROUND(E130*T130,2)</f>
        <v>0</v>
      </c>
      <c r="V130" s="212"/>
      <c r="W130" s="212"/>
      <c r="X130" s="212"/>
      <c r="Y130" s="212"/>
      <c r="Z130" s="212"/>
      <c r="AA130" s="212"/>
      <c r="AB130" s="212"/>
      <c r="AC130" s="212"/>
      <c r="AD130" s="212"/>
      <c r="AE130" s="212" t="s">
        <v>123</v>
      </c>
      <c r="AF130" s="212"/>
      <c r="AG130" s="212"/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13">
        <v>27</v>
      </c>
      <c r="B131" s="219" t="s">
        <v>261</v>
      </c>
      <c r="C131" s="263" t="s">
        <v>262</v>
      </c>
      <c r="D131" s="221" t="s">
        <v>196</v>
      </c>
      <c r="E131" s="228">
        <v>1</v>
      </c>
      <c r="F131" s="231"/>
      <c r="G131" s="232">
        <f>ROUND(E131*F131,2)</f>
        <v>0</v>
      </c>
      <c r="H131" s="231"/>
      <c r="I131" s="232">
        <f>ROUND(E131*H131,2)</f>
        <v>0</v>
      </c>
      <c r="J131" s="231"/>
      <c r="K131" s="232">
        <f>ROUND(E131*J131,2)</f>
        <v>0</v>
      </c>
      <c r="L131" s="232">
        <v>21</v>
      </c>
      <c r="M131" s="232">
        <f>G131*(1+L131/100)</f>
        <v>0</v>
      </c>
      <c r="N131" s="222">
        <v>0</v>
      </c>
      <c r="O131" s="222">
        <f>ROUND(E131*N131,5)</f>
        <v>0</v>
      </c>
      <c r="P131" s="222">
        <v>0</v>
      </c>
      <c r="Q131" s="222">
        <f>ROUND(E131*P131,5)</f>
        <v>0</v>
      </c>
      <c r="R131" s="222"/>
      <c r="S131" s="222"/>
      <c r="T131" s="223">
        <v>8.84</v>
      </c>
      <c r="U131" s="222">
        <f>ROUND(E131*T131,2)</f>
        <v>8.84</v>
      </c>
      <c r="V131" s="212"/>
      <c r="W131" s="212"/>
      <c r="X131" s="212"/>
      <c r="Y131" s="212"/>
      <c r="Z131" s="212"/>
      <c r="AA131" s="212"/>
      <c r="AB131" s="212"/>
      <c r="AC131" s="212"/>
      <c r="AD131" s="212"/>
      <c r="AE131" s="212" t="s">
        <v>123</v>
      </c>
      <c r="AF131" s="212"/>
      <c r="AG131" s="212"/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3">
        <v>28</v>
      </c>
      <c r="B132" s="219" t="s">
        <v>263</v>
      </c>
      <c r="C132" s="263" t="s">
        <v>264</v>
      </c>
      <c r="D132" s="221" t="s">
        <v>265</v>
      </c>
      <c r="E132" s="228">
        <v>1</v>
      </c>
      <c r="F132" s="231"/>
      <c r="G132" s="232">
        <f>ROUND(E132*F132,2)</f>
        <v>0</v>
      </c>
      <c r="H132" s="231"/>
      <c r="I132" s="232">
        <f>ROUND(E132*H132,2)</f>
        <v>0</v>
      </c>
      <c r="J132" s="231"/>
      <c r="K132" s="232">
        <f>ROUND(E132*J132,2)</f>
        <v>0</v>
      </c>
      <c r="L132" s="232">
        <v>21</v>
      </c>
      <c r="M132" s="232">
        <f>G132*(1+L132/100)</f>
        <v>0</v>
      </c>
      <c r="N132" s="222">
        <v>0</v>
      </c>
      <c r="O132" s="222">
        <f>ROUND(E132*N132,5)</f>
        <v>0</v>
      </c>
      <c r="P132" s="222">
        <v>0</v>
      </c>
      <c r="Q132" s="222">
        <f>ROUND(E132*P132,5)</f>
        <v>0</v>
      </c>
      <c r="R132" s="222"/>
      <c r="S132" s="222"/>
      <c r="T132" s="223">
        <v>0.53500000000000003</v>
      </c>
      <c r="U132" s="222">
        <f>ROUND(E132*T132,2)</f>
        <v>0.54</v>
      </c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 t="s">
        <v>123</v>
      </c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13">
        <v>29</v>
      </c>
      <c r="B133" s="219" t="s">
        <v>266</v>
      </c>
      <c r="C133" s="263" t="s">
        <v>267</v>
      </c>
      <c r="D133" s="221" t="s">
        <v>268</v>
      </c>
      <c r="E133" s="228">
        <v>54</v>
      </c>
      <c r="F133" s="231"/>
      <c r="G133" s="232">
        <f>ROUND(E133*F133,2)</f>
        <v>0</v>
      </c>
      <c r="H133" s="231"/>
      <c r="I133" s="232">
        <f>ROUND(E133*H133,2)</f>
        <v>0</v>
      </c>
      <c r="J133" s="231"/>
      <c r="K133" s="232">
        <f>ROUND(E133*J133,2)</f>
        <v>0</v>
      </c>
      <c r="L133" s="232">
        <v>21</v>
      </c>
      <c r="M133" s="232">
        <f>G133*(1+L133/100)</f>
        <v>0</v>
      </c>
      <c r="N133" s="222">
        <v>0</v>
      </c>
      <c r="O133" s="222">
        <f>ROUND(E133*N133,5)</f>
        <v>0</v>
      </c>
      <c r="P133" s="222">
        <v>0</v>
      </c>
      <c r="Q133" s="222">
        <f>ROUND(E133*P133,5)</f>
        <v>0</v>
      </c>
      <c r="R133" s="222"/>
      <c r="S133" s="222"/>
      <c r="T133" s="223">
        <v>0.55000000000000004</v>
      </c>
      <c r="U133" s="222">
        <f>ROUND(E133*T133,2)</f>
        <v>29.7</v>
      </c>
      <c r="V133" s="212"/>
      <c r="W133" s="212"/>
      <c r="X133" s="212"/>
      <c r="Y133" s="212"/>
      <c r="Z133" s="212"/>
      <c r="AA133" s="212"/>
      <c r="AB133" s="212"/>
      <c r="AC133" s="212"/>
      <c r="AD133" s="212"/>
      <c r="AE133" s="212" t="s">
        <v>123</v>
      </c>
      <c r="AF133" s="212"/>
      <c r="AG133" s="212"/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2.5" outlineLevel="1" x14ac:dyDescent="0.2">
      <c r="A134" s="213">
        <v>30</v>
      </c>
      <c r="B134" s="219" t="s">
        <v>269</v>
      </c>
      <c r="C134" s="263" t="s">
        <v>270</v>
      </c>
      <c r="D134" s="221" t="s">
        <v>268</v>
      </c>
      <c r="E134" s="228">
        <v>55</v>
      </c>
      <c r="F134" s="231"/>
      <c r="G134" s="232">
        <f>ROUND(E134*F134,2)</f>
        <v>0</v>
      </c>
      <c r="H134" s="231"/>
      <c r="I134" s="232">
        <f>ROUND(E134*H134,2)</f>
        <v>0</v>
      </c>
      <c r="J134" s="231"/>
      <c r="K134" s="232">
        <f>ROUND(E134*J134,2)</f>
        <v>0</v>
      </c>
      <c r="L134" s="232">
        <v>21</v>
      </c>
      <c r="M134" s="232">
        <f>G134*(1+L134/100)</f>
        <v>0</v>
      </c>
      <c r="N134" s="222">
        <v>0</v>
      </c>
      <c r="O134" s="222">
        <f>ROUND(E134*N134,5)</f>
        <v>0</v>
      </c>
      <c r="P134" s="222">
        <v>0</v>
      </c>
      <c r="Q134" s="222">
        <f>ROUND(E134*P134,5)</f>
        <v>0</v>
      </c>
      <c r="R134" s="222"/>
      <c r="S134" s="222"/>
      <c r="T134" s="223">
        <v>0.49</v>
      </c>
      <c r="U134" s="222">
        <f>ROUND(E134*T134,2)</f>
        <v>26.95</v>
      </c>
      <c r="V134" s="212"/>
      <c r="W134" s="212"/>
      <c r="X134" s="212"/>
      <c r="Y134" s="212"/>
      <c r="Z134" s="212"/>
      <c r="AA134" s="212"/>
      <c r="AB134" s="212"/>
      <c r="AC134" s="212"/>
      <c r="AD134" s="212"/>
      <c r="AE134" s="212" t="s">
        <v>123</v>
      </c>
      <c r="AF134" s="212"/>
      <c r="AG134" s="212"/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13">
        <v>31</v>
      </c>
      <c r="B135" s="219" t="s">
        <v>271</v>
      </c>
      <c r="C135" s="263" t="s">
        <v>272</v>
      </c>
      <c r="D135" s="221" t="s">
        <v>268</v>
      </c>
      <c r="E135" s="228">
        <v>495</v>
      </c>
      <c r="F135" s="231"/>
      <c r="G135" s="232">
        <f>ROUND(E135*F135,2)</f>
        <v>0</v>
      </c>
      <c r="H135" s="231"/>
      <c r="I135" s="232">
        <f>ROUND(E135*H135,2)</f>
        <v>0</v>
      </c>
      <c r="J135" s="231"/>
      <c r="K135" s="232">
        <f>ROUND(E135*J135,2)</f>
        <v>0</v>
      </c>
      <c r="L135" s="232">
        <v>21</v>
      </c>
      <c r="M135" s="232">
        <f>G135*(1+L135/100)</f>
        <v>0</v>
      </c>
      <c r="N135" s="222">
        <v>0</v>
      </c>
      <c r="O135" s="222">
        <f>ROUND(E135*N135,5)</f>
        <v>0</v>
      </c>
      <c r="P135" s="222">
        <v>0</v>
      </c>
      <c r="Q135" s="222">
        <f>ROUND(E135*P135,5)</f>
        <v>0</v>
      </c>
      <c r="R135" s="222"/>
      <c r="S135" s="222"/>
      <c r="T135" s="223">
        <v>0</v>
      </c>
      <c r="U135" s="222">
        <f>ROUND(E135*T135,2)</f>
        <v>0</v>
      </c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 t="s">
        <v>123</v>
      </c>
      <c r="AF135" s="212"/>
      <c r="AG135" s="212"/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3"/>
      <c r="B136" s="219"/>
      <c r="C136" s="264" t="s">
        <v>273</v>
      </c>
      <c r="D136" s="224"/>
      <c r="E136" s="229">
        <v>495</v>
      </c>
      <c r="F136" s="232"/>
      <c r="G136" s="232"/>
      <c r="H136" s="232"/>
      <c r="I136" s="232"/>
      <c r="J136" s="232"/>
      <c r="K136" s="232"/>
      <c r="L136" s="232"/>
      <c r="M136" s="232"/>
      <c r="N136" s="222"/>
      <c r="O136" s="222"/>
      <c r="P136" s="222"/>
      <c r="Q136" s="222"/>
      <c r="R136" s="222"/>
      <c r="S136" s="222"/>
      <c r="T136" s="223"/>
      <c r="U136" s="222"/>
      <c r="V136" s="212"/>
      <c r="W136" s="212"/>
      <c r="X136" s="212"/>
      <c r="Y136" s="212"/>
      <c r="Z136" s="212"/>
      <c r="AA136" s="212"/>
      <c r="AB136" s="212"/>
      <c r="AC136" s="212"/>
      <c r="AD136" s="212"/>
      <c r="AE136" s="212" t="s">
        <v>125</v>
      </c>
      <c r="AF136" s="212">
        <v>0</v>
      </c>
      <c r="AG136" s="212"/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3">
        <v>32</v>
      </c>
      <c r="B137" s="219" t="s">
        <v>274</v>
      </c>
      <c r="C137" s="263" t="s">
        <v>275</v>
      </c>
      <c r="D137" s="221" t="s">
        <v>268</v>
      </c>
      <c r="E137" s="228">
        <v>54</v>
      </c>
      <c r="F137" s="231"/>
      <c r="G137" s="232">
        <f>ROUND(E137*F137,2)</f>
        <v>0</v>
      </c>
      <c r="H137" s="231"/>
      <c r="I137" s="232">
        <f>ROUND(E137*H137,2)</f>
        <v>0</v>
      </c>
      <c r="J137" s="231"/>
      <c r="K137" s="232">
        <f>ROUND(E137*J137,2)</f>
        <v>0</v>
      </c>
      <c r="L137" s="232">
        <v>21</v>
      </c>
      <c r="M137" s="232">
        <f>G137*(1+L137/100)</f>
        <v>0</v>
      </c>
      <c r="N137" s="222">
        <v>0</v>
      </c>
      <c r="O137" s="222">
        <f>ROUND(E137*N137,5)</f>
        <v>0</v>
      </c>
      <c r="P137" s="222">
        <v>0</v>
      </c>
      <c r="Q137" s="222">
        <f>ROUND(E137*P137,5)</f>
        <v>0</v>
      </c>
      <c r="R137" s="222"/>
      <c r="S137" s="222"/>
      <c r="T137" s="223">
        <v>0</v>
      </c>
      <c r="U137" s="222">
        <f>ROUND(E137*T137,2)</f>
        <v>0</v>
      </c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 t="s">
        <v>123</v>
      </c>
      <c r="AF137" s="212"/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3">
        <v>33</v>
      </c>
      <c r="B138" s="219" t="s">
        <v>276</v>
      </c>
      <c r="C138" s="263" t="s">
        <v>277</v>
      </c>
      <c r="D138" s="221" t="s">
        <v>268</v>
      </c>
      <c r="E138" s="228">
        <v>1</v>
      </c>
      <c r="F138" s="231"/>
      <c r="G138" s="232">
        <f>ROUND(E138*F138,2)</f>
        <v>0</v>
      </c>
      <c r="H138" s="231"/>
      <c r="I138" s="232">
        <f>ROUND(E138*H138,2)</f>
        <v>0</v>
      </c>
      <c r="J138" s="231"/>
      <c r="K138" s="232">
        <f>ROUND(E138*J138,2)</f>
        <v>0</v>
      </c>
      <c r="L138" s="232">
        <v>21</v>
      </c>
      <c r="M138" s="232">
        <f>G138*(1+L138/100)</f>
        <v>0</v>
      </c>
      <c r="N138" s="222">
        <v>0</v>
      </c>
      <c r="O138" s="222">
        <f>ROUND(E138*N138,5)</f>
        <v>0</v>
      </c>
      <c r="P138" s="222">
        <v>0</v>
      </c>
      <c r="Q138" s="222">
        <f>ROUND(E138*P138,5)</f>
        <v>0</v>
      </c>
      <c r="R138" s="222"/>
      <c r="S138" s="222"/>
      <c r="T138" s="223">
        <v>0</v>
      </c>
      <c r="U138" s="222">
        <f>ROUND(E138*T138,2)</f>
        <v>0</v>
      </c>
      <c r="V138" s="212"/>
      <c r="W138" s="212"/>
      <c r="X138" s="212"/>
      <c r="Y138" s="212"/>
      <c r="Z138" s="212"/>
      <c r="AA138" s="212"/>
      <c r="AB138" s="212"/>
      <c r="AC138" s="212"/>
      <c r="AD138" s="212"/>
      <c r="AE138" s="212" t="s">
        <v>123</v>
      </c>
      <c r="AF138" s="212"/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3">
        <v>34</v>
      </c>
      <c r="B139" s="219" t="s">
        <v>278</v>
      </c>
      <c r="C139" s="263" t="s">
        <v>279</v>
      </c>
      <c r="D139" s="221" t="s">
        <v>268</v>
      </c>
      <c r="E139" s="228">
        <v>0.3</v>
      </c>
      <c r="F139" s="231"/>
      <c r="G139" s="232">
        <f>ROUND(E139*F139,2)</f>
        <v>0</v>
      </c>
      <c r="H139" s="231"/>
      <c r="I139" s="232">
        <f>ROUND(E139*H139,2)</f>
        <v>0</v>
      </c>
      <c r="J139" s="231"/>
      <c r="K139" s="232">
        <f>ROUND(E139*J139,2)</f>
        <v>0</v>
      </c>
      <c r="L139" s="232">
        <v>21</v>
      </c>
      <c r="M139" s="232">
        <f>G139*(1+L139/100)</f>
        <v>0</v>
      </c>
      <c r="N139" s="222">
        <v>0</v>
      </c>
      <c r="O139" s="222">
        <f>ROUND(E139*N139,5)</f>
        <v>0</v>
      </c>
      <c r="P139" s="222">
        <v>0</v>
      </c>
      <c r="Q139" s="222">
        <f>ROUND(E139*P139,5)</f>
        <v>0</v>
      </c>
      <c r="R139" s="222"/>
      <c r="S139" s="222"/>
      <c r="T139" s="223">
        <v>0</v>
      </c>
      <c r="U139" s="222">
        <f>ROUND(E139*T139,2)</f>
        <v>0</v>
      </c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 t="s">
        <v>123</v>
      </c>
      <c r="AF139" s="212"/>
      <c r="AG139" s="212"/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">
      <c r="A140" s="214" t="s">
        <v>118</v>
      </c>
      <c r="B140" s="220" t="s">
        <v>77</v>
      </c>
      <c r="C140" s="265" t="s">
        <v>78</v>
      </c>
      <c r="D140" s="225"/>
      <c r="E140" s="230"/>
      <c r="F140" s="233"/>
      <c r="G140" s="233">
        <f>SUMIF(AE141:AE141,"&lt;&gt;NOR",G141:G141)</f>
        <v>0</v>
      </c>
      <c r="H140" s="233"/>
      <c r="I140" s="233">
        <f>SUM(I141:I141)</f>
        <v>0</v>
      </c>
      <c r="J140" s="233"/>
      <c r="K140" s="233">
        <f>SUM(K141:K141)</f>
        <v>0</v>
      </c>
      <c r="L140" s="233"/>
      <c r="M140" s="233">
        <f>SUM(M141:M141)</f>
        <v>0</v>
      </c>
      <c r="N140" s="226"/>
      <c r="O140" s="226">
        <f>SUM(O141:O141)</f>
        <v>0</v>
      </c>
      <c r="P140" s="226"/>
      <c r="Q140" s="226">
        <f>SUM(Q141:Q141)</f>
        <v>0</v>
      </c>
      <c r="R140" s="226"/>
      <c r="S140" s="226"/>
      <c r="T140" s="227"/>
      <c r="U140" s="226">
        <f>SUM(U141:U141)</f>
        <v>13.82</v>
      </c>
      <c r="AE140" t="s">
        <v>119</v>
      </c>
    </row>
    <row r="141" spans="1:60" outlineLevel="1" x14ac:dyDescent="0.2">
      <c r="A141" s="213">
        <v>35</v>
      </c>
      <c r="B141" s="219" t="s">
        <v>280</v>
      </c>
      <c r="C141" s="263" t="s">
        <v>281</v>
      </c>
      <c r="D141" s="221" t="s">
        <v>268</v>
      </c>
      <c r="E141" s="228">
        <v>45</v>
      </c>
      <c r="F141" s="231"/>
      <c r="G141" s="232">
        <f>ROUND(E141*F141,2)</f>
        <v>0</v>
      </c>
      <c r="H141" s="231"/>
      <c r="I141" s="232">
        <f>ROUND(E141*H141,2)</f>
        <v>0</v>
      </c>
      <c r="J141" s="231"/>
      <c r="K141" s="232">
        <f>ROUND(E141*J141,2)</f>
        <v>0</v>
      </c>
      <c r="L141" s="232">
        <v>21</v>
      </c>
      <c r="M141" s="232">
        <f>G141*(1+L141/100)</f>
        <v>0</v>
      </c>
      <c r="N141" s="222">
        <v>0</v>
      </c>
      <c r="O141" s="222">
        <f>ROUND(E141*N141,5)</f>
        <v>0</v>
      </c>
      <c r="P141" s="222">
        <v>0</v>
      </c>
      <c r="Q141" s="222">
        <f>ROUND(E141*P141,5)</f>
        <v>0</v>
      </c>
      <c r="R141" s="222"/>
      <c r="S141" s="222"/>
      <c r="T141" s="223">
        <v>0.307</v>
      </c>
      <c r="U141" s="222">
        <f>ROUND(E141*T141,2)</f>
        <v>13.82</v>
      </c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 t="s">
        <v>123</v>
      </c>
      <c r="AF141" s="212"/>
      <c r="AG141" s="212"/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x14ac:dyDescent="0.2">
      <c r="A142" s="214" t="s">
        <v>118</v>
      </c>
      <c r="B142" s="220" t="s">
        <v>79</v>
      </c>
      <c r="C142" s="265" t="s">
        <v>80</v>
      </c>
      <c r="D142" s="225"/>
      <c r="E142" s="230"/>
      <c r="F142" s="233"/>
      <c r="G142" s="233">
        <f>SUMIF(AE143:AE169,"&lt;&gt;NOR",G143:G169)</f>
        <v>0</v>
      </c>
      <c r="H142" s="233"/>
      <c r="I142" s="233">
        <f>SUM(I143:I169)</f>
        <v>0</v>
      </c>
      <c r="J142" s="233"/>
      <c r="K142" s="233">
        <f>SUM(K143:K169)</f>
        <v>0</v>
      </c>
      <c r="L142" s="233"/>
      <c r="M142" s="233">
        <f>SUM(M143:M169)</f>
        <v>0</v>
      </c>
      <c r="N142" s="226"/>
      <c r="O142" s="226">
        <f>SUM(O143:O169)</f>
        <v>1.95946</v>
      </c>
      <c r="P142" s="226"/>
      <c r="Q142" s="226">
        <f>SUM(Q143:Q169)</f>
        <v>8.1000000000000003E-2</v>
      </c>
      <c r="R142" s="226"/>
      <c r="S142" s="226"/>
      <c r="T142" s="227"/>
      <c r="U142" s="226">
        <f>SUM(U143:U169)</f>
        <v>106.41</v>
      </c>
      <c r="AE142" t="s">
        <v>119</v>
      </c>
    </row>
    <row r="143" spans="1:60" ht="22.5" outlineLevel="1" x14ac:dyDescent="0.2">
      <c r="A143" s="213">
        <v>36</v>
      </c>
      <c r="B143" s="219" t="s">
        <v>282</v>
      </c>
      <c r="C143" s="263" t="s">
        <v>283</v>
      </c>
      <c r="D143" s="221" t="s">
        <v>196</v>
      </c>
      <c r="E143" s="228">
        <v>23</v>
      </c>
      <c r="F143" s="231"/>
      <c r="G143" s="232">
        <f>ROUND(E143*F143,2)</f>
        <v>0</v>
      </c>
      <c r="H143" s="231"/>
      <c r="I143" s="232">
        <f>ROUND(E143*H143,2)</f>
        <v>0</v>
      </c>
      <c r="J143" s="231"/>
      <c r="K143" s="232">
        <f>ROUND(E143*J143,2)</f>
        <v>0</v>
      </c>
      <c r="L143" s="232">
        <v>21</v>
      </c>
      <c r="M143" s="232">
        <f>G143*(1+L143/100)</f>
        <v>0</v>
      </c>
      <c r="N143" s="222">
        <v>2.0000000000000002E-5</v>
      </c>
      <c r="O143" s="222">
        <f>ROUND(E143*N143,5)</f>
        <v>4.6000000000000001E-4</v>
      </c>
      <c r="P143" s="222">
        <v>0</v>
      </c>
      <c r="Q143" s="222">
        <f>ROUND(E143*P143,5)</f>
        <v>0</v>
      </c>
      <c r="R143" s="222"/>
      <c r="S143" s="222"/>
      <c r="T143" s="223">
        <v>4.0199999999999996</v>
      </c>
      <c r="U143" s="222">
        <f>ROUND(E143*T143,2)</f>
        <v>92.46</v>
      </c>
      <c r="V143" s="212"/>
      <c r="W143" s="212"/>
      <c r="X143" s="212"/>
      <c r="Y143" s="212"/>
      <c r="Z143" s="212"/>
      <c r="AA143" s="212"/>
      <c r="AB143" s="212"/>
      <c r="AC143" s="212"/>
      <c r="AD143" s="212"/>
      <c r="AE143" s="212" t="s">
        <v>123</v>
      </c>
      <c r="AF143" s="212"/>
      <c r="AG143" s="212"/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3"/>
      <c r="B144" s="219"/>
      <c r="C144" s="264" t="s">
        <v>284</v>
      </c>
      <c r="D144" s="224"/>
      <c r="E144" s="229">
        <v>23</v>
      </c>
      <c r="F144" s="232"/>
      <c r="G144" s="232"/>
      <c r="H144" s="232"/>
      <c r="I144" s="232"/>
      <c r="J144" s="232"/>
      <c r="K144" s="232"/>
      <c r="L144" s="232"/>
      <c r="M144" s="232"/>
      <c r="N144" s="222"/>
      <c r="O144" s="222"/>
      <c r="P144" s="222"/>
      <c r="Q144" s="222"/>
      <c r="R144" s="222"/>
      <c r="S144" s="222"/>
      <c r="T144" s="223"/>
      <c r="U144" s="222"/>
      <c r="V144" s="212"/>
      <c r="W144" s="212"/>
      <c r="X144" s="212"/>
      <c r="Y144" s="212"/>
      <c r="Z144" s="212"/>
      <c r="AA144" s="212"/>
      <c r="AB144" s="212"/>
      <c r="AC144" s="212"/>
      <c r="AD144" s="212"/>
      <c r="AE144" s="212" t="s">
        <v>125</v>
      </c>
      <c r="AF144" s="212">
        <v>0</v>
      </c>
      <c r="AG144" s="212"/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13">
        <v>37</v>
      </c>
      <c r="B145" s="219" t="s">
        <v>285</v>
      </c>
      <c r="C145" s="263" t="s">
        <v>286</v>
      </c>
      <c r="D145" s="221" t="s">
        <v>287</v>
      </c>
      <c r="E145" s="228">
        <v>5</v>
      </c>
      <c r="F145" s="231"/>
      <c r="G145" s="232">
        <f>ROUND(E145*F145,2)</f>
        <v>0</v>
      </c>
      <c r="H145" s="231"/>
      <c r="I145" s="232">
        <f>ROUND(E145*H145,2)</f>
        <v>0</v>
      </c>
      <c r="J145" s="231"/>
      <c r="K145" s="232">
        <f>ROUND(E145*J145,2)</f>
        <v>0</v>
      </c>
      <c r="L145" s="232">
        <v>21</v>
      </c>
      <c r="M145" s="232">
        <f>G145*(1+L145/100)</f>
        <v>0</v>
      </c>
      <c r="N145" s="222">
        <v>0.03</v>
      </c>
      <c r="O145" s="222">
        <f>ROUND(E145*N145,5)</f>
        <v>0.15</v>
      </c>
      <c r="P145" s="222">
        <v>0</v>
      </c>
      <c r="Q145" s="222">
        <f>ROUND(E145*P145,5)</f>
        <v>0</v>
      </c>
      <c r="R145" s="222"/>
      <c r="S145" s="222"/>
      <c r="T145" s="223">
        <v>0</v>
      </c>
      <c r="U145" s="222">
        <f>ROUND(E145*T145,2)</f>
        <v>0</v>
      </c>
      <c r="V145" s="212"/>
      <c r="W145" s="212"/>
      <c r="X145" s="212"/>
      <c r="Y145" s="212"/>
      <c r="Z145" s="212"/>
      <c r="AA145" s="212"/>
      <c r="AB145" s="212"/>
      <c r="AC145" s="212"/>
      <c r="AD145" s="212"/>
      <c r="AE145" s="212" t="s">
        <v>288</v>
      </c>
      <c r="AF145" s="212"/>
      <c r="AG145" s="212"/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2.5" outlineLevel="1" x14ac:dyDescent="0.2">
      <c r="A146" s="213">
        <v>38</v>
      </c>
      <c r="B146" s="219" t="s">
        <v>289</v>
      </c>
      <c r="C146" s="263" t="s">
        <v>290</v>
      </c>
      <c r="D146" s="221" t="s">
        <v>287</v>
      </c>
      <c r="E146" s="228">
        <v>7</v>
      </c>
      <c r="F146" s="231"/>
      <c r="G146" s="232">
        <f>ROUND(E146*F146,2)</f>
        <v>0</v>
      </c>
      <c r="H146" s="231"/>
      <c r="I146" s="232">
        <f>ROUND(E146*H146,2)</f>
        <v>0</v>
      </c>
      <c r="J146" s="231"/>
      <c r="K146" s="232">
        <f>ROUND(E146*J146,2)</f>
        <v>0</v>
      </c>
      <c r="L146" s="232">
        <v>21</v>
      </c>
      <c r="M146" s="232">
        <f>G146*(1+L146/100)</f>
        <v>0</v>
      </c>
      <c r="N146" s="222">
        <v>0.03</v>
      </c>
      <c r="O146" s="222">
        <f>ROUND(E146*N146,5)</f>
        <v>0.21</v>
      </c>
      <c r="P146" s="222">
        <v>0</v>
      </c>
      <c r="Q146" s="222">
        <f>ROUND(E146*P146,5)</f>
        <v>0</v>
      </c>
      <c r="R146" s="222"/>
      <c r="S146" s="222"/>
      <c r="T146" s="223">
        <v>0</v>
      </c>
      <c r="U146" s="222">
        <f>ROUND(E146*T146,2)</f>
        <v>0</v>
      </c>
      <c r="V146" s="212"/>
      <c r="W146" s="212"/>
      <c r="X146" s="212"/>
      <c r="Y146" s="212"/>
      <c r="Z146" s="212"/>
      <c r="AA146" s="212"/>
      <c r="AB146" s="212"/>
      <c r="AC146" s="212"/>
      <c r="AD146" s="212"/>
      <c r="AE146" s="212" t="s">
        <v>123</v>
      </c>
      <c r="AF146" s="212"/>
      <c r="AG146" s="212"/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2.5" outlineLevel="1" x14ac:dyDescent="0.2">
      <c r="A147" s="213">
        <v>39</v>
      </c>
      <c r="B147" s="219" t="s">
        <v>291</v>
      </c>
      <c r="C147" s="263" t="s">
        <v>292</v>
      </c>
      <c r="D147" s="221" t="s">
        <v>287</v>
      </c>
      <c r="E147" s="228">
        <v>4</v>
      </c>
      <c r="F147" s="231"/>
      <c r="G147" s="232">
        <f>ROUND(E147*F147,2)</f>
        <v>0</v>
      </c>
      <c r="H147" s="231"/>
      <c r="I147" s="232">
        <f>ROUND(E147*H147,2)</f>
        <v>0</v>
      </c>
      <c r="J147" s="231"/>
      <c r="K147" s="232">
        <f>ROUND(E147*J147,2)</f>
        <v>0</v>
      </c>
      <c r="L147" s="232">
        <v>21</v>
      </c>
      <c r="M147" s="232">
        <f>G147*(1+L147/100)</f>
        <v>0</v>
      </c>
      <c r="N147" s="222">
        <v>2.5000000000000001E-2</v>
      </c>
      <c r="O147" s="222">
        <f>ROUND(E147*N147,5)</f>
        <v>0.1</v>
      </c>
      <c r="P147" s="222">
        <v>0</v>
      </c>
      <c r="Q147" s="222">
        <f>ROUND(E147*P147,5)</f>
        <v>0</v>
      </c>
      <c r="R147" s="222"/>
      <c r="S147" s="222"/>
      <c r="T147" s="223">
        <v>0</v>
      </c>
      <c r="U147" s="222">
        <f>ROUND(E147*T147,2)</f>
        <v>0</v>
      </c>
      <c r="V147" s="212"/>
      <c r="W147" s="212"/>
      <c r="X147" s="212"/>
      <c r="Y147" s="212"/>
      <c r="Z147" s="212"/>
      <c r="AA147" s="212"/>
      <c r="AB147" s="212"/>
      <c r="AC147" s="212"/>
      <c r="AD147" s="212"/>
      <c r="AE147" s="212" t="s">
        <v>288</v>
      </c>
      <c r="AF147" s="212"/>
      <c r="AG147" s="212"/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22.5" outlineLevel="1" x14ac:dyDescent="0.2">
      <c r="A148" s="213">
        <v>40</v>
      </c>
      <c r="B148" s="219" t="s">
        <v>293</v>
      </c>
      <c r="C148" s="263" t="s">
        <v>294</v>
      </c>
      <c r="D148" s="221" t="s">
        <v>287</v>
      </c>
      <c r="E148" s="228">
        <v>1</v>
      </c>
      <c r="F148" s="231"/>
      <c r="G148" s="232">
        <f>ROUND(E148*F148,2)</f>
        <v>0</v>
      </c>
      <c r="H148" s="231"/>
      <c r="I148" s="232">
        <f>ROUND(E148*H148,2)</f>
        <v>0</v>
      </c>
      <c r="J148" s="231"/>
      <c r="K148" s="232">
        <f>ROUND(E148*J148,2)</f>
        <v>0</v>
      </c>
      <c r="L148" s="232">
        <v>21</v>
      </c>
      <c r="M148" s="232">
        <f>G148*(1+L148/100)</f>
        <v>0</v>
      </c>
      <c r="N148" s="222">
        <v>2.5000000000000001E-2</v>
      </c>
      <c r="O148" s="222">
        <f>ROUND(E148*N148,5)</f>
        <v>2.5000000000000001E-2</v>
      </c>
      <c r="P148" s="222">
        <v>0</v>
      </c>
      <c r="Q148" s="222">
        <f>ROUND(E148*P148,5)</f>
        <v>0</v>
      </c>
      <c r="R148" s="222"/>
      <c r="S148" s="222"/>
      <c r="T148" s="223">
        <v>0</v>
      </c>
      <c r="U148" s="222">
        <f>ROUND(E148*T148,2)</f>
        <v>0</v>
      </c>
      <c r="V148" s="212"/>
      <c r="W148" s="212"/>
      <c r="X148" s="212"/>
      <c r="Y148" s="212"/>
      <c r="Z148" s="212"/>
      <c r="AA148" s="212"/>
      <c r="AB148" s="212"/>
      <c r="AC148" s="212"/>
      <c r="AD148" s="212"/>
      <c r="AE148" s="212" t="s">
        <v>288</v>
      </c>
      <c r="AF148" s="212"/>
      <c r="AG148" s="212"/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22.5" outlineLevel="1" x14ac:dyDescent="0.2">
      <c r="A149" s="213">
        <v>41</v>
      </c>
      <c r="B149" s="219" t="s">
        <v>295</v>
      </c>
      <c r="C149" s="263" t="s">
        <v>296</v>
      </c>
      <c r="D149" s="221" t="s">
        <v>122</v>
      </c>
      <c r="E149" s="228">
        <v>54.099499999999999</v>
      </c>
      <c r="F149" s="231"/>
      <c r="G149" s="232">
        <f>ROUND(E149*F149,2)</f>
        <v>0</v>
      </c>
      <c r="H149" s="231"/>
      <c r="I149" s="232">
        <f>ROUND(E149*H149,2)</f>
        <v>0</v>
      </c>
      <c r="J149" s="231"/>
      <c r="K149" s="232">
        <f>ROUND(E149*J149,2)</f>
        <v>0</v>
      </c>
      <c r="L149" s="232">
        <v>21</v>
      </c>
      <c r="M149" s="232">
        <f>G149*(1+L149/100)</f>
        <v>0</v>
      </c>
      <c r="N149" s="222">
        <v>0.02</v>
      </c>
      <c r="O149" s="222">
        <f>ROUND(E149*N149,5)</f>
        <v>1.08199</v>
      </c>
      <c r="P149" s="222">
        <v>0</v>
      </c>
      <c r="Q149" s="222">
        <f>ROUND(E149*P149,5)</f>
        <v>0</v>
      </c>
      <c r="R149" s="222"/>
      <c r="S149" s="222"/>
      <c r="T149" s="223">
        <v>0</v>
      </c>
      <c r="U149" s="222">
        <f>ROUND(E149*T149,2)</f>
        <v>0</v>
      </c>
      <c r="V149" s="212"/>
      <c r="W149" s="212"/>
      <c r="X149" s="212"/>
      <c r="Y149" s="212"/>
      <c r="Z149" s="212"/>
      <c r="AA149" s="212"/>
      <c r="AB149" s="212"/>
      <c r="AC149" s="212"/>
      <c r="AD149" s="212"/>
      <c r="AE149" s="212" t="s">
        <v>123</v>
      </c>
      <c r="AF149" s="212"/>
      <c r="AG149" s="212"/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13"/>
      <c r="B150" s="219"/>
      <c r="C150" s="264" t="s">
        <v>297</v>
      </c>
      <c r="D150" s="224"/>
      <c r="E150" s="229">
        <v>10.455</v>
      </c>
      <c r="F150" s="232"/>
      <c r="G150" s="232"/>
      <c r="H150" s="232"/>
      <c r="I150" s="232"/>
      <c r="J150" s="232"/>
      <c r="K150" s="232"/>
      <c r="L150" s="232"/>
      <c r="M150" s="232"/>
      <c r="N150" s="222"/>
      <c r="O150" s="222"/>
      <c r="P150" s="222"/>
      <c r="Q150" s="222"/>
      <c r="R150" s="222"/>
      <c r="S150" s="222"/>
      <c r="T150" s="223"/>
      <c r="U150" s="222"/>
      <c r="V150" s="212"/>
      <c r="W150" s="212"/>
      <c r="X150" s="212"/>
      <c r="Y150" s="212"/>
      <c r="Z150" s="212"/>
      <c r="AA150" s="212"/>
      <c r="AB150" s="212"/>
      <c r="AC150" s="212"/>
      <c r="AD150" s="212"/>
      <c r="AE150" s="212" t="s">
        <v>125</v>
      </c>
      <c r="AF150" s="212">
        <v>0</v>
      </c>
      <c r="AG150" s="212"/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13"/>
      <c r="B151" s="219"/>
      <c r="C151" s="264" t="s">
        <v>298</v>
      </c>
      <c r="D151" s="224"/>
      <c r="E151" s="229">
        <v>2.5625</v>
      </c>
      <c r="F151" s="232"/>
      <c r="G151" s="232"/>
      <c r="H151" s="232"/>
      <c r="I151" s="232"/>
      <c r="J151" s="232"/>
      <c r="K151" s="232"/>
      <c r="L151" s="232"/>
      <c r="M151" s="232"/>
      <c r="N151" s="222"/>
      <c r="O151" s="222"/>
      <c r="P151" s="222"/>
      <c r="Q151" s="222"/>
      <c r="R151" s="222"/>
      <c r="S151" s="222"/>
      <c r="T151" s="223"/>
      <c r="U151" s="222"/>
      <c r="V151" s="212"/>
      <c r="W151" s="212"/>
      <c r="X151" s="212"/>
      <c r="Y151" s="212"/>
      <c r="Z151" s="212"/>
      <c r="AA151" s="212"/>
      <c r="AB151" s="212"/>
      <c r="AC151" s="212"/>
      <c r="AD151" s="212"/>
      <c r="AE151" s="212" t="s">
        <v>125</v>
      </c>
      <c r="AF151" s="212">
        <v>0</v>
      </c>
      <c r="AG151" s="212"/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13"/>
      <c r="B152" s="219"/>
      <c r="C152" s="264" t="s">
        <v>299</v>
      </c>
      <c r="D152" s="224"/>
      <c r="E152" s="229">
        <v>5.74</v>
      </c>
      <c r="F152" s="232"/>
      <c r="G152" s="232"/>
      <c r="H152" s="232"/>
      <c r="I152" s="232"/>
      <c r="J152" s="232"/>
      <c r="K152" s="232"/>
      <c r="L152" s="232"/>
      <c r="M152" s="232"/>
      <c r="N152" s="222"/>
      <c r="O152" s="222"/>
      <c r="P152" s="222"/>
      <c r="Q152" s="222"/>
      <c r="R152" s="222"/>
      <c r="S152" s="222"/>
      <c r="T152" s="223"/>
      <c r="U152" s="222"/>
      <c r="V152" s="212"/>
      <c r="W152" s="212"/>
      <c r="X152" s="212"/>
      <c r="Y152" s="212"/>
      <c r="Z152" s="212"/>
      <c r="AA152" s="212"/>
      <c r="AB152" s="212"/>
      <c r="AC152" s="212"/>
      <c r="AD152" s="212"/>
      <c r="AE152" s="212" t="s">
        <v>125</v>
      </c>
      <c r="AF152" s="212">
        <v>0</v>
      </c>
      <c r="AG152" s="212"/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13"/>
      <c r="B153" s="219"/>
      <c r="C153" s="264" t="s">
        <v>300</v>
      </c>
      <c r="D153" s="224"/>
      <c r="E153" s="229">
        <v>7.0519999999999996</v>
      </c>
      <c r="F153" s="232"/>
      <c r="G153" s="232"/>
      <c r="H153" s="232"/>
      <c r="I153" s="232"/>
      <c r="J153" s="232"/>
      <c r="K153" s="232"/>
      <c r="L153" s="232"/>
      <c r="M153" s="232"/>
      <c r="N153" s="222"/>
      <c r="O153" s="222"/>
      <c r="P153" s="222"/>
      <c r="Q153" s="222"/>
      <c r="R153" s="222"/>
      <c r="S153" s="222"/>
      <c r="T153" s="223"/>
      <c r="U153" s="222"/>
      <c r="V153" s="212"/>
      <c r="W153" s="212"/>
      <c r="X153" s="212"/>
      <c r="Y153" s="212"/>
      <c r="Z153" s="212"/>
      <c r="AA153" s="212"/>
      <c r="AB153" s="212"/>
      <c r="AC153" s="212"/>
      <c r="AD153" s="212"/>
      <c r="AE153" s="212" t="s">
        <v>125</v>
      </c>
      <c r="AF153" s="212">
        <v>0</v>
      </c>
      <c r="AG153" s="212"/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13"/>
      <c r="B154" s="219"/>
      <c r="C154" s="264" t="s">
        <v>301</v>
      </c>
      <c r="D154" s="224"/>
      <c r="E154" s="229">
        <v>6.97</v>
      </c>
      <c r="F154" s="232"/>
      <c r="G154" s="232"/>
      <c r="H154" s="232"/>
      <c r="I154" s="232"/>
      <c r="J154" s="232"/>
      <c r="K154" s="232"/>
      <c r="L154" s="232"/>
      <c r="M154" s="232"/>
      <c r="N154" s="222"/>
      <c r="O154" s="222"/>
      <c r="P154" s="222"/>
      <c r="Q154" s="222"/>
      <c r="R154" s="222"/>
      <c r="S154" s="222"/>
      <c r="T154" s="223"/>
      <c r="U154" s="222"/>
      <c r="V154" s="212"/>
      <c r="W154" s="212"/>
      <c r="X154" s="212"/>
      <c r="Y154" s="212"/>
      <c r="Z154" s="212"/>
      <c r="AA154" s="212"/>
      <c r="AB154" s="212"/>
      <c r="AC154" s="212"/>
      <c r="AD154" s="212"/>
      <c r="AE154" s="212" t="s">
        <v>125</v>
      </c>
      <c r="AF154" s="212">
        <v>0</v>
      </c>
      <c r="AG154" s="212"/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13"/>
      <c r="B155" s="219"/>
      <c r="C155" s="264" t="s">
        <v>302</v>
      </c>
      <c r="D155" s="224"/>
      <c r="E155" s="229">
        <v>12.505000000000001</v>
      </c>
      <c r="F155" s="232"/>
      <c r="G155" s="232"/>
      <c r="H155" s="232"/>
      <c r="I155" s="232"/>
      <c r="J155" s="232"/>
      <c r="K155" s="232"/>
      <c r="L155" s="232"/>
      <c r="M155" s="232"/>
      <c r="N155" s="222"/>
      <c r="O155" s="222"/>
      <c r="P155" s="222"/>
      <c r="Q155" s="222"/>
      <c r="R155" s="222"/>
      <c r="S155" s="222"/>
      <c r="T155" s="223"/>
      <c r="U155" s="222"/>
      <c r="V155" s="212"/>
      <c r="W155" s="212"/>
      <c r="X155" s="212"/>
      <c r="Y155" s="212"/>
      <c r="Z155" s="212"/>
      <c r="AA155" s="212"/>
      <c r="AB155" s="212"/>
      <c r="AC155" s="212"/>
      <c r="AD155" s="212"/>
      <c r="AE155" s="212" t="s">
        <v>125</v>
      </c>
      <c r="AF155" s="212">
        <v>0</v>
      </c>
      <c r="AG155" s="212"/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3"/>
      <c r="B156" s="219"/>
      <c r="C156" s="264" t="s">
        <v>303</v>
      </c>
      <c r="D156" s="224"/>
      <c r="E156" s="229">
        <v>2.665</v>
      </c>
      <c r="F156" s="232"/>
      <c r="G156" s="232"/>
      <c r="H156" s="232"/>
      <c r="I156" s="232"/>
      <c r="J156" s="232"/>
      <c r="K156" s="232"/>
      <c r="L156" s="232"/>
      <c r="M156" s="232"/>
      <c r="N156" s="222"/>
      <c r="O156" s="222"/>
      <c r="P156" s="222"/>
      <c r="Q156" s="222"/>
      <c r="R156" s="222"/>
      <c r="S156" s="222"/>
      <c r="T156" s="223"/>
      <c r="U156" s="222"/>
      <c r="V156" s="212"/>
      <c r="W156" s="212"/>
      <c r="X156" s="212"/>
      <c r="Y156" s="212"/>
      <c r="Z156" s="212"/>
      <c r="AA156" s="212"/>
      <c r="AB156" s="212"/>
      <c r="AC156" s="212"/>
      <c r="AD156" s="212"/>
      <c r="AE156" s="212" t="s">
        <v>125</v>
      </c>
      <c r="AF156" s="212">
        <v>0</v>
      </c>
      <c r="AG156" s="212"/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13"/>
      <c r="B157" s="219"/>
      <c r="C157" s="264" t="s">
        <v>304</v>
      </c>
      <c r="D157" s="224"/>
      <c r="E157" s="229">
        <v>4.3049999999999997</v>
      </c>
      <c r="F157" s="232"/>
      <c r="G157" s="232"/>
      <c r="H157" s="232"/>
      <c r="I157" s="232"/>
      <c r="J157" s="232"/>
      <c r="K157" s="232"/>
      <c r="L157" s="232"/>
      <c r="M157" s="232"/>
      <c r="N157" s="222"/>
      <c r="O157" s="222"/>
      <c r="P157" s="222"/>
      <c r="Q157" s="222"/>
      <c r="R157" s="222"/>
      <c r="S157" s="222"/>
      <c r="T157" s="223"/>
      <c r="U157" s="222"/>
      <c r="V157" s="212"/>
      <c r="W157" s="212"/>
      <c r="X157" s="212"/>
      <c r="Y157" s="212"/>
      <c r="Z157" s="212"/>
      <c r="AA157" s="212"/>
      <c r="AB157" s="212"/>
      <c r="AC157" s="212"/>
      <c r="AD157" s="212"/>
      <c r="AE157" s="212" t="s">
        <v>125</v>
      </c>
      <c r="AF157" s="212">
        <v>0</v>
      </c>
      <c r="AG157" s="212"/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13"/>
      <c r="B158" s="219"/>
      <c r="C158" s="264" t="s">
        <v>305</v>
      </c>
      <c r="D158" s="224"/>
      <c r="E158" s="229">
        <v>1.845</v>
      </c>
      <c r="F158" s="232"/>
      <c r="G158" s="232"/>
      <c r="H158" s="232"/>
      <c r="I158" s="232"/>
      <c r="J158" s="232"/>
      <c r="K158" s="232"/>
      <c r="L158" s="232"/>
      <c r="M158" s="232"/>
      <c r="N158" s="222"/>
      <c r="O158" s="222"/>
      <c r="P158" s="222"/>
      <c r="Q158" s="222"/>
      <c r="R158" s="222"/>
      <c r="S158" s="222"/>
      <c r="T158" s="223"/>
      <c r="U158" s="222"/>
      <c r="V158" s="212"/>
      <c r="W158" s="212"/>
      <c r="X158" s="212"/>
      <c r="Y158" s="212"/>
      <c r="Z158" s="212"/>
      <c r="AA158" s="212"/>
      <c r="AB158" s="212"/>
      <c r="AC158" s="212"/>
      <c r="AD158" s="212"/>
      <c r="AE158" s="212" t="s">
        <v>125</v>
      </c>
      <c r="AF158" s="212">
        <v>0</v>
      </c>
      <c r="AG158" s="212"/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ht="22.5" outlineLevel="1" x14ac:dyDescent="0.2">
      <c r="A159" s="213">
        <v>42</v>
      </c>
      <c r="B159" s="219" t="s">
        <v>306</v>
      </c>
      <c r="C159" s="263" t="s">
        <v>307</v>
      </c>
      <c r="D159" s="221" t="s">
        <v>287</v>
      </c>
      <c r="E159" s="228">
        <v>2</v>
      </c>
      <c r="F159" s="231"/>
      <c r="G159" s="232">
        <f>ROUND(E159*F159,2)</f>
        <v>0</v>
      </c>
      <c r="H159" s="231"/>
      <c r="I159" s="232">
        <f>ROUND(E159*H159,2)</f>
        <v>0</v>
      </c>
      <c r="J159" s="231"/>
      <c r="K159" s="232">
        <f>ROUND(E159*J159,2)</f>
        <v>0</v>
      </c>
      <c r="L159" s="232">
        <v>21</v>
      </c>
      <c r="M159" s="232">
        <f>G159*(1+L159/100)</f>
        <v>0</v>
      </c>
      <c r="N159" s="222">
        <v>0.05</v>
      </c>
      <c r="O159" s="222">
        <f>ROUND(E159*N159,5)</f>
        <v>0.1</v>
      </c>
      <c r="P159" s="222">
        <v>0</v>
      </c>
      <c r="Q159" s="222">
        <f>ROUND(E159*P159,5)</f>
        <v>0</v>
      </c>
      <c r="R159" s="222"/>
      <c r="S159" s="222"/>
      <c r="T159" s="223">
        <v>0</v>
      </c>
      <c r="U159" s="222">
        <f>ROUND(E159*T159,2)</f>
        <v>0</v>
      </c>
      <c r="V159" s="212"/>
      <c r="W159" s="212"/>
      <c r="X159" s="212"/>
      <c r="Y159" s="212"/>
      <c r="Z159" s="212"/>
      <c r="AA159" s="212"/>
      <c r="AB159" s="212"/>
      <c r="AC159" s="212"/>
      <c r="AD159" s="212"/>
      <c r="AE159" s="212" t="s">
        <v>288</v>
      </c>
      <c r="AF159" s="212"/>
      <c r="AG159" s="212"/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ht="22.5" outlineLevel="1" x14ac:dyDescent="0.2">
      <c r="A160" s="213">
        <v>43</v>
      </c>
      <c r="B160" s="219" t="s">
        <v>308</v>
      </c>
      <c r="C160" s="263" t="s">
        <v>309</v>
      </c>
      <c r="D160" s="221" t="s">
        <v>287</v>
      </c>
      <c r="E160" s="228">
        <v>4</v>
      </c>
      <c r="F160" s="231"/>
      <c r="G160" s="232">
        <f>ROUND(E160*F160,2)</f>
        <v>0</v>
      </c>
      <c r="H160" s="231"/>
      <c r="I160" s="232">
        <f>ROUND(E160*H160,2)</f>
        <v>0</v>
      </c>
      <c r="J160" s="231"/>
      <c r="K160" s="232">
        <f>ROUND(E160*J160,2)</f>
        <v>0</v>
      </c>
      <c r="L160" s="232">
        <v>21</v>
      </c>
      <c r="M160" s="232">
        <f>G160*(1+L160/100)</f>
        <v>0</v>
      </c>
      <c r="N160" s="222">
        <v>5.5E-2</v>
      </c>
      <c r="O160" s="222">
        <f>ROUND(E160*N160,5)</f>
        <v>0.22</v>
      </c>
      <c r="P160" s="222">
        <v>0</v>
      </c>
      <c r="Q160" s="222">
        <f>ROUND(E160*P160,5)</f>
        <v>0</v>
      </c>
      <c r="R160" s="222"/>
      <c r="S160" s="222"/>
      <c r="T160" s="223">
        <v>0</v>
      </c>
      <c r="U160" s="222">
        <f>ROUND(E160*T160,2)</f>
        <v>0</v>
      </c>
      <c r="V160" s="212"/>
      <c r="W160" s="212"/>
      <c r="X160" s="212"/>
      <c r="Y160" s="212"/>
      <c r="Z160" s="212"/>
      <c r="AA160" s="212"/>
      <c r="AB160" s="212"/>
      <c r="AC160" s="212"/>
      <c r="AD160" s="212"/>
      <c r="AE160" s="212" t="s">
        <v>288</v>
      </c>
      <c r="AF160" s="212"/>
      <c r="AG160" s="212"/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2.5" outlineLevel="1" x14ac:dyDescent="0.2">
      <c r="A161" s="213">
        <v>44</v>
      </c>
      <c r="B161" s="219" t="s">
        <v>310</v>
      </c>
      <c r="C161" s="263" t="s">
        <v>311</v>
      </c>
      <c r="D161" s="221" t="s">
        <v>287</v>
      </c>
      <c r="E161" s="228">
        <v>2</v>
      </c>
      <c r="F161" s="231"/>
      <c r="G161" s="232">
        <f>ROUND(E161*F161,2)</f>
        <v>0</v>
      </c>
      <c r="H161" s="231"/>
      <c r="I161" s="232">
        <f>ROUND(E161*H161,2)</f>
        <v>0</v>
      </c>
      <c r="J161" s="231"/>
      <c r="K161" s="232">
        <f>ROUND(E161*J161,2)</f>
        <v>0</v>
      </c>
      <c r="L161" s="232">
        <v>21</v>
      </c>
      <c r="M161" s="232">
        <f>G161*(1+L161/100)</f>
        <v>0</v>
      </c>
      <c r="N161" s="222">
        <v>2.5000000000000001E-2</v>
      </c>
      <c r="O161" s="222">
        <f>ROUND(E161*N161,5)</f>
        <v>0.05</v>
      </c>
      <c r="P161" s="222">
        <v>0</v>
      </c>
      <c r="Q161" s="222">
        <f>ROUND(E161*P161,5)</f>
        <v>0</v>
      </c>
      <c r="R161" s="222"/>
      <c r="S161" s="222"/>
      <c r="T161" s="223">
        <v>0</v>
      </c>
      <c r="U161" s="222">
        <f>ROUND(E161*T161,2)</f>
        <v>0</v>
      </c>
      <c r="V161" s="212"/>
      <c r="W161" s="212"/>
      <c r="X161" s="212"/>
      <c r="Y161" s="212"/>
      <c r="Z161" s="212"/>
      <c r="AA161" s="212"/>
      <c r="AB161" s="212"/>
      <c r="AC161" s="212"/>
      <c r="AD161" s="212"/>
      <c r="AE161" s="212" t="s">
        <v>288</v>
      </c>
      <c r="AF161" s="212"/>
      <c r="AG161" s="212"/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22.5" outlineLevel="1" x14ac:dyDescent="0.2">
      <c r="A162" s="213">
        <v>45</v>
      </c>
      <c r="B162" s="219" t="s">
        <v>312</v>
      </c>
      <c r="C162" s="263" t="s">
        <v>313</v>
      </c>
      <c r="D162" s="221" t="s">
        <v>287</v>
      </c>
      <c r="E162" s="228">
        <v>1</v>
      </c>
      <c r="F162" s="231"/>
      <c r="G162" s="232">
        <f>ROUND(E162*F162,2)</f>
        <v>0</v>
      </c>
      <c r="H162" s="231"/>
      <c r="I162" s="232">
        <f>ROUND(E162*H162,2)</f>
        <v>0</v>
      </c>
      <c r="J162" s="231"/>
      <c r="K162" s="232">
        <f>ROUND(E162*J162,2)</f>
        <v>0</v>
      </c>
      <c r="L162" s="232">
        <v>21</v>
      </c>
      <c r="M162" s="232">
        <f>G162*(1+L162/100)</f>
        <v>0</v>
      </c>
      <c r="N162" s="222">
        <v>0</v>
      </c>
      <c r="O162" s="222">
        <f>ROUND(E162*N162,5)</f>
        <v>0</v>
      </c>
      <c r="P162" s="222">
        <v>0</v>
      </c>
      <c r="Q162" s="222">
        <f>ROUND(E162*P162,5)</f>
        <v>0</v>
      </c>
      <c r="R162" s="222"/>
      <c r="S162" s="222"/>
      <c r="T162" s="223">
        <v>0</v>
      </c>
      <c r="U162" s="222">
        <f>ROUND(E162*T162,2)</f>
        <v>0</v>
      </c>
      <c r="V162" s="212"/>
      <c r="W162" s="212"/>
      <c r="X162" s="212"/>
      <c r="Y162" s="212"/>
      <c r="Z162" s="212"/>
      <c r="AA162" s="212"/>
      <c r="AB162" s="212"/>
      <c r="AC162" s="212"/>
      <c r="AD162" s="212"/>
      <c r="AE162" s="212" t="s">
        <v>123</v>
      </c>
      <c r="AF162" s="212"/>
      <c r="AG162" s="212"/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ht="22.5" outlineLevel="1" x14ac:dyDescent="0.2">
      <c r="A163" s="213">
        <v>46</v>
      </c>
      <c r="B163" s="219" t="s">
        <v>314</v>
      </c>
      <c r="C163" s="263" t="s">
        <v>315</v>
      </c>
      <c r="D163" s="221" t="s">
        <v>316</v>
      </c>
      <c r="E163" s="228">
        <v>5</v>
      </c>
      <c r="F163" s="231"/>
      <c r="G163" s="232">
        <f>ROUND(E163*F163,2)</f>
        <v>0</v>
      </c>
      <c r="H163" s="231"/>
      <c r="I163" s="232">
        <f>ROUND(E163*H163,2)</f>
        <v>0</v>
      </c>
      <c r="J163" s="231"/>
      <c r="K163" s="232">
        <f>ROUND(E163*J163,2)</f>
        <v>0</v>
      </c>
      <c r="L163" s="232">
        <v>21</v>
      </c>
      <c r="M163" s="232">
        <f>G163*(1+L163/100)</f>
        <v>0</v>
      </c>
      <c r="N163" s="222">
        <v>5.0000000000000001E-4</v>
      </c>
      <c r="O163" s="222">
        <f>ROUND(E163*N163,5)</f>
        <v>2.5000000000000001E-3</v>
      </c>
      <c r="P163" s="222">
        <v>0</v>
      </c>
      <c r="Q163" s="222">
        <f>ROUND(E163*P163,5)</f>
        <v>0</v>
      </c>
      <c r="R163" s="222"/>
      <c r="S163" s="222"/>
      <c r="T163" s="223">
        <v>0</v>
      </c>
      <c r="U163" s="222">
        <f>ROUND(E163*T163,2)</f>
        <v>0</v>
      </c>
      <c r="V163" s="212"/>
      <c r="W163" s="212"/>
      <c r="X163" s="212"/>
      <c r="Y163" s="212"/>
      <c r="Z163" s="212"/>
      <c r="AA163" s="212"/>
      <c r="AB163" s="212"/>
      <c r="AC163" s="212"/>
      <c r="AD163" s="212"/>
      <c r="AE163" s="212" t="s">
        <v>123</v>
      </c>
      <c r="AF163" s="212"/>
      <c r="AG163" s="212"/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13">
        <v>47</v>
      </c>
      <c r="B164" s="219" t="s">
        <v>317</v>
      </c>
      <c r="C164" s="263" t="s">
        <v>318</v>
      </c>
      <c r="D164" s="221" t="s">
        <v>196</v>
      </c>
      <c r="E164" s="228">
        <v>45</v>
      </c>
      <c r="F164" s="231"/>
      <c r="G164" s="232">
        <f>ROUND(E164*F164,2)</f>
        <v>0</v>
      </c>
      <c r="H164" s="231"/>
      <c r="I164" s="232">
        <f>ROUND(E164*H164,2)</f>
        <v>0</v>
      </c>
      <c r="J164" s="231"/>
      <c r="K164" s="232">
        <f>ROUND(E164*J164,2)</f>
        <v>0</v>
      </c>
      <c r="L164" s="232">
        <v>21</v>
      </c>
      <c r="M164" s="232">
        <f>G164*(1+L164/100)</f>
        <v>0</v>
      </c>
      <c r="N164" s="222">
        <v>0</v>
      </c>
      <c r="O164" s="222">
        <f>ROUND(E164*N164,5)</f>
        <v>0</v>
      </c>
      <c r="P164" s="222">
        <v>1.8E-3</v>
      </c>
      <c r="Q164" s="222">
        <f>ROUND(E164*P164,5)</f>
        <v>8.1000000000000003E-2</v>
      </c>
      <c r="R164" s="222"/>
      <c r="S164" s="222"/>
      <c r="T164" s="223">
        <v>0.11</v>
      </c>
      <c r="U164" s="222">
        <f>ROUND(E164*T164,2)</f>
        <v>4.95</v>
      </c>
      <c r="V164" s="212"/>
      <c r="W164" s="212"/>
      <c r="X164" s="212"/>
      <c r="Y164" s="212"/>
      <c r="Z164" s="212"/>
      <c r="AA164" s="212"/>
      <c r="AB164" s="212"/>
      <c r="AC164" s="212"/>
      <c r="AD164" s="212"/>
      <c r="AE164" s="212" t="s">
        <v>123</v>
      </c>
      <c r="AF164" s="212"/>
      <c r="AG164" s="212"/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13">
        <v>48</v>
      </c>
      <c r="B165" s="219" t="s">
        <v>319</v>
      </c>
      <c r="C165" s="263" t="s">
        <v>320</v>
      </c>
      <c r="D165" s="221" t="s">
        <v>196</v>
      </c>
      <c r="E165" s="228">
        <v>16</v>
      </c>
      <c r="F165" s="231"/>
      <c r="G165" s="232">
        <f>ROUND(E165*F165,2)</f>
        <v>0</v>
      </c>
      <c r="H165" s="231"/>
      <c r="I165" s="232">
        <f>ROUND(E165*H165,2)</f>
        <v>0</v>
      </c>
      <c r="J165" s="231"/>
      <c r="K165" s="232">
        <f>ROUND(E165*J165,2)</f>
        <v>0</v>
      </c>
      <c r="L165" s="232">
        <v>21</v>
      </c>
      <c r="M165" s="232">
        <f>G165*(1+L165/100)</f>
        <v>0</v>
      </c>
      <c r="N165" s="222">
        <v>1.0000000000000001E-5</v>
      </c>
      <c r="O165" s="222">
        <f>ROUND(E165*N165,5)</f>
        <v>1.6000000000000001E-4</v>
      </c>
      <c r="P165" s="222">
        <v>0</v>
      </c>
      <c r="Q165" s="222">
        <f>ROUND(E165*P165,5)</f>
        <v>0</v>
      </c>
      <c r="R165" s="222"/>
      <c r="S165" s="222"/>
      <c r="T165" s="223">
        <v>0.26</v>
      </c>
      <c r="U165" s="222">
        <f>ROUND(E165*T165,2)</f>
        <v>4.16</v>
      </c>
      <c r="V165" s="212"/>
      <c r="W165" s="212"/>
      <c r="X165" s="212"/>
      <c r="Y165" s="212"/>
      <c r="Z165" s="212"/>
      <c r="AA165" s="212"/>
      <c r="AB165" s="212"/>
      <c r="AC165" s="212"/>
      <c r="AD165" s="212"/>
      <c r="AE165" s="212" t="s">
        <v>123</v>
      </c>
      <c r="AF165" s="212"/>
      <c r="AG165" s="212"/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13">
        <v>49</v>
      </c>
      <c r="B166" s="219" t="s">
        <v>321</v>
      </c>
      <c r="C166" s="263" t="s">
        <v>322</v>
      </c>
      <c r="D166" s="221" t="s">
        <v>196</v>
      </c>
      <c r="E166" s="228">
        <v>2</v>
      </c>
      <c r="F166" s="231"/>
      <c r="G166" s="232">
        <f>ROUND(E166*F166,2)</f>
        <v>0</v>
      </c>
      <c r="H166" s="231"/>
      <c r="I166" s="232">
        <f>ROUND(E166*H166,2)</f>
        <v>0</v>
      </c>
      <c r="J166" s="231"/>
      <c r="K166" s="232">
        <f>ROUND(E166*J166,2)</f>
        <v>0</v>
      </c>
      <c r="L166" s="232">
        <v>21</v>
      </c>
      <c r="M166" s="232">
        <f>G166*(1+L166/100)</f>
        <v>0</v>
      </c>
      <c r="N166" s="222">
        <v>1.3500000000000001E-3</v>
      </c>
      <c r="O166" s="222">
        <f>ROUND(E166*N166,5)</f>
        <v>2.7000000000000001E-3</v>
      </c>
      <c r="P166" s="222">
        <v>0</v>
      </c>
      <c r="Q166" s="222">
        <f>ROUND(E166*P166,5)</f>
        <v>0</v>
      </c>
      <c r="R166" s="222"/>
      <c r="S166" s="222"/>
      <c r="T166" s="223">
        <v>0</v>
      </c>
      <c r="U166" s="222">
        <f>ROUND(E166*T166,2)</f>
        <v>0</v>
      </c>
      <c r="V166" s="212"/>
      <c r="W166" s="212"/>
      <c r="X166" s="212"/>
      <c r="Y166" s="212"/>
      <c r="Z166" s="212"/>
      <c r="AA166" s="212"/>
      <c r="AB166" s="212"/>
      <c r="AC166" s="212"/>
      <c r="AD166" s="212"/>
      <c r="AE166" s="212" t="s">
        <v>288</v>
      </c>
      <c r="AF166" s="212"/>
      <c r="AG166" s="212"/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13">
        <v>50</v>
      </c>
      <c r="B167" s="219" t="s">
        <v>323</v>
      </c>
      <c r="C167" s="263" t="s">
        <v>324</v>
      </c>
      <c r="D167" s="221" t="s">
        <v>196</v>
      </c>
      <c r="E167" s="228">
        <v>13</v>
      </c>
      <c r="F167" s="231"/>
      <c r="G167" s="232">
        <f>ROUND(E167*F167,2)</f>
        <v>0</v>
      </c>
      <c r="H167" s="231"/>
      <c r="I167" s="232">
        <f>ROUND(E167*H167,2)</f>
        <v>0</v>
      </c>
      <c r="J167" s="231"/>
      <c r="K167" s="232">
        <f>ROUND(E167*J167,2)</f>
        <v>0</v>
      </c>
      <c r="L167" s="232">
        <v>21</v>
      </c>
      <c r="M167" s="232">
        <f>G167*(1+L167/100)</f>
        <v>0</v>
      </c>
      <c r="N167" s="222">
        <v>1.1999999999999999E-3</v>
      </c>
      <c r="O167" s="222">
        <f>ROUND(E167*N167,5)</f>
        <v>1.5599999999999999E-2</v>
      </c>
      <c r="P167" s="222">
        <v>0</v>
      </c>
      <c r="Q167" s="222">
        <f>ROUND(E167*P167,5)</f>
        <v>0</v>
      </c>
      <c r="R167" s="222"/>
      <c r="S167" s="222"/>
      <c r="T167" s="223">
        <v>0</v>
      </c>
      <c r="U167" s="222">
        <f>ROUND(E167*T167,2)</f>
        <v>0</v>
      </c>
      <c r="V167" s="212"/>
      <c r="W167" s="212"/>
      <c r="X167" s="212"/>
      <c r="Y167" s="212"/>
      <c r="Z167" s="212"/>
      <c r="AA167" s="212"/>
      <c r="AB167" s="212"/>
      <c r="AC167" s="212"/>
      <c r="AD167" s="212"/>
      <c r="AE167" s="212" t="s">
        <v>288</v>
      </c>
      <c r="AF167" s="212"/>
      <c r="AG167" s="212"/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13">
        <v>51</v>
      </c>
      <c r="B168" s="219" t="s">
        <v>325</v>
      </c>
      <c r="C168" s="263" t="s">
        <v>326</v>
      </c>
      <c r="D168" s="221" t="s">
        <v>196</v>
      </c>
      <c r="E168" s="228">
        <v>1</v>
      </c>
      <c r="F168" s="231"/>
      <c r="G168" s="232">
        <f>ROUND(E168*F168,2)</f>
        <v>0</v>
      </c>
      <c r="H168" s="231"/>
      <c r="I168" s="232">
        <f>ROUND(E168*H168,2)</f>
        <v>0</v>
      </c>
      <c r="J168" s="231"/>
      <c r="K168" s="232">
        <f>ROUND(E168*J168,2)</f>
        <v>0</v>
      </c>
      <c r="L168" s="232">
        <v>21</v>
      </c>
      <c r="M168" s="232">
        <f>G168*(1+L168/100)</f>
        <v>0</v>
      </c>
      <c r="N168" s="222">
        <v>1.0499999999999999E-3</v>
      </c>
      <c r="O168" s="222">
        <f>ROUND(E168*N168,5)</f>
        <v>1.0499999999999999E-3</v>
      </c>
      <c r="P168" s="222">
        <v>0</v>
      </c>
      <c r="Q168" s="222">
        <f>ROUND(E168*P168,5)</f>
        <v>0</v>
      </c>
      <c r="R168" s="222"/>
      <c r="S168" s="222"/>
      <c r="T168" s="223">
        <v>0</v>
      </c>
      <c r="U168" s="222">
        <f>ROUND(E168*T168,2)</f>
        <v>0</v>
      </c>
      <c r="V168" s="212"/>
      <c r="W168" s="212"/>
      <c r="X168" s="212"/>
      <c r="Y168" s="212"/>
      <c r="Z168" s="212"/>
      <c r="AA168" s="212"/>
      <c r="AB168" s="212"/>
      <c r="AC168" s="212"/>
      <c r="AD168" s="212"/>
      <c r="AE168" s="212" t="s">
        <v>288</v>
      </c>
      <c r="AF168" s="212"/>
      <c r="AG168" s="212"/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13">
        <v>52</v>
      </c>
      <c r="B169" s="219" t="s">
        <v>327</v>
      </c>
      <c r="C169" s="263" t="s">
        <v>328</v>
      </c>
      <c r="D169" s="221" t="s">
        <v>268</v>
      </c>
      <c r="E169" s="228">
        <v>2</v>
      </c>
      <c r="F169" s="231"/>
      <c r="G169" s="232">
        <f>ROUND(E169*F169,2)</f>
        <v>0</v>
      </c>
      <c r="H169" s="231"/>
      <c r="I169" s="232">
        <f>ROUND(E169*H169,2)</f>
        <v>0</v>
      </c>
      <c r="J169" s="231"/>
      <c r="K169" s="232">
        <f>ROUND(E169*J169,2)</f>
        <v>0</v>
      </c>
      <c r="L169" s="232">
        <v>21</v>
      </c>
      <c r="M169" s="232">
        <f>G169*(1+L169/100)</f>
        <v>0</v>
      </c>
      <c r="N169" s="222">
        <v>0</v>
      </c>
      <c r="O169" s="222">
        <f>ROUND(E169*N169,5)</f>
        <v>0</v>
      </c>
      <c r="P169" s="222">
        <v>0</v>
      </c>
      <c r="Q169" s="222">
        <f>ROUND(E169*P169,5)</f>
        <v>0</v>
      </c>
      <c r="R169" s="222"/>
      <c r="S169" s="222"/>
      <c r="T169" s="223">
        <v>2.4209999999999998</v>
      </c>
      <c r="U169" s="222">
        <f>ROUND(E169*T169,2)</f>
        <v>4.84</v>
      </c>
      <c r="V169" s="212"/>
      <c r="W169" s="212"/>
      <c r="X169" s="212"/>
      <c r="Y169" s="212"/>
      <c r="Z169" s="212"/>
      <c r="AA169" s="212"/>
      <c r="AB169" s="212"/>
      <c r="AC169" s="212"/>
      <c r="AD169" s="212"/>
      <c r="AE169" s="212" t="s">
        <v>123</v>
      </c>
      <c r="AF169" s="212"/>
      <c r="AG169" s="212"/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x14ac:dyDescent="0.2">
      <c r="A170" s="214" t="s">
        <v>118</v>
      </c>
      <c r="B170" s="220" t="s">
        <v>81</v>
      </c>
      <c r="C170" s="265" t="s">
        <v>82</v>
      </c>
      <c r="D170" s="225"/>
      <c r="E170" s="230"/>
      <c r="F170" s="233"/>
      <c r="G170" s="233">
        <f>SUMIF(AE171:AE182,"&lt;&gt;NOR",G171:G182)</f>
        <v>0</v>
      </c>
      <c r="H170" s="233"/>
      <c r="I170" s="233">
        <f>SUM(I171:I182)</f>
        <v>0</v>
      </c>
      <c r="J170" s="233"/>
      <c r="K170" s="233">
        <f>SUM(K171:K182)</f>
        <v>0</v>
      </c>
      <c r="L170" s="233"/>
      <c r="M170" s="233">
        <f>SUM(M171:M182)</f>
        <v>0</v>
      </c>
      <c r="N170" s="226"/>
      <c r="O170" s="226">
        <f>SUM(O171:O182)</f>
        <v>0.63763999999999998</v>
      </c>
      <c r="P170" s="226"/>
      <c r="Q170" s="226">
        <f>SUM(Q171:Q182)</f>
        <v>0.22900000000000001</v>
      </c>
      <c r="R170" s="226"/>
      <c r="S170" s="226"/>
      <c r="T170" s="227"/>
      <c r="U170" s="226">
        <f>SUM(U171:U182)</f>
        <v>65.72</v>
      </c>
      <c r="AE170" t="s">
        <v>119</v>
      </c>
    </row>
    <row r="171" spans="1:60" outlineLevel="1" x14ac:dyDescent="0.2">
      <c r="A171" s="213">
        <v>53</v>
      </c>
      <c r="B171" s="219" t="s">
        <v>329</v>
      </c>
      <c r="C171" s="263" t="s">
        <v>330</v>
      </c>
      <c r="D171" s="221" t="s">
        <v>122</v>
      </c>
      <c r="E171" s="228">
        <v>45.8</v>
      </c>
      <c r="F171" s="231"/>
      <c r="G171" s="232">
        <f>ROUND(E171*F171,2)</f>
        <v>0</v>
      </c>
      <c r="H171" s="231"/>
      <c r="I171" s="232">
        <f>ROUND(E171*H171,2)</f>
        <v>0</v>
      </c>
      <c r="J171" s="231"/>
      <c r="K171" s="232">
        <f>ROUND(E171*J171,2)</f>
        <v>0</v>
      </c>
      <c r="L171" s="232">
        <v>21</v>
      </c>
      <c r="M171" s="232">
        <f>G171*(1+L171/100)</f>
        <v>0</v>
      </c>
      <c r="N171" s="222">
        <v>1E-3</v>
      </c>
      <c r="O171" s="222">
        <f>ROUND(E171*N171,5)</f>
        <v>4.58E-2</v>
      </c>
      <c r="P171" s="222">
        <v>5.0000000000000001E-3</v>
      </c>
      <c r="Q171" s="222">
        <f>ROUND(E171*P171,5)</f>
        <v>0.22900000000000001</v>
      </c>
      <c r="R171" s="222"/>
      <c r="S171" s="222"/>
      <c r="T171" s="223">
        <v>0</v>
      </c>
      <c r="U171" s="222">
        <f>ROUND(E171*T171,2)</f>
        <v>0</v>
      </c>
      <c r="V171" s="212"/>
      <c r="W171" s="212"/>
      <c r="X171" s="212"/>
      <c r="Y171" s="212"/>
      <c r="Z171" s="212"/>
      <c r="AA171" s="212"/>
      <c r="AB171" s="212"/>
      <c r="AC171" s="212"/>
      <c r="AD171" s="212"/>
      <c r="AE171" s="212" t="s">
        <v>123</v>
      </c>
      <c r="AF171" s="212"/>
      <c r="AG171" s="212"/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13"/>
      <c r="B172" s="219"/>
      <c r="C172" s="264" t="s">
        <v>331</v>
      </c>
      <c r="D172" s="224"/>
      <c r="E172" s="229">
        <v>24.6</v>
      </c>
      <c r="F172" s="232"/>
      <c r="G172" s="232"/>
      <c r="H172" s="232"/>
      <c r="I172" s="232"/>
      <c r="J172" s="232"/>
      <c r="K172" s="232"/>
      <c r="L172" s="232"/>
      <c r="M172" s="232"/>
      <c r="N172" s="222"/>
      <c r="O172" s="222"/>
      <c r="P172" s="222"/>
      <c r="Q172" s="222"/>
      <c r="R172" s="222"/>
      <c r="S172" s="222"/>
      <c r="T172" s="223"/>
      <c r="U172" s="222"/>
      <c r="V172" s="212"/>
      <c r="W172" s="212"/>
      <c r="X172" s="212"/>
      <c r="Y172" s="212"/>
      <c r="Z172" s="212"/>
      <c r="AA172" s="212"/>
      <c r="AB172" s="212"/>
      <c r="AC172" s="212"/>
      <c r="AD172" s="212"/>
      <c r="AE172" s="212" t="s">
        <v>125</v>
      </c>
      <c r="AF172" s="212">
        <v>0</v>
      </c>
      <c r="AG172" s="212"/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13"/>
      <c r="B173" s="219"/>
      <c r="C173" s="264" t="s">
        <v>332</v>
      </c>
      <c r="D173" s="224"/>
      <c r="E173" s="229">
        <v>21.2</v>
      </c>
      <c r="F173" s="232"/>
      <c r="G173" s="232"/>
      <c r="H173" s="232"/>
      <c r="I173" s="232"/>
      <c r="J173" s="232"/>
      <c r="K173" s="232"/>
      <c r="L173" s="232"/>
      <c r="M173" s="232"/>
      <c r="N173" s="222"/>
      <c r="O173" s="222"/>
      <c r="P173" s="222"/>
      <c r="Q173" s="222"/>
      <c r="R173" s="222"/>
      <c r="S173" s="222"/>
      <c r="T173" s="223"/>
      <c r="U173" s="222"/>
      <c r="V173" s="212"/>
      <c r="W173" s="212"/>
      <c r="X173" s="212"/>
      <c r="Y173" s="212"/>
      <c r="Z173" s="212"/>
      <c r="AA173" s="212"/>
      <c r="AB173" s="212"/>
      <c r="AC173" s="212"/>
      <c r="AD173" s="212"/>
      <c r="AE173" s="212" t="s">
        <v>125</v>
      </c>
      <c r="AF173" s="212">
        <v>0</v>
      </c>
      <c r="AG173" s="212"/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ht="22.5" outlineLevel="1" x14ac:dyDescent="0.2">
      <c r="A174" s="213">
        <v>54</v>
      </c>
      <c r="B174" s="219" t="s">
        <v>333</v>
      </c>
      <c r="C174" s="263" t="s">
        <v>334</v>
      </c>
      <c r="D174" s="221" t="s">
        <v>122</v>
      </c>
      <c r="E174" s="228">
        <v>131.18</v>
      </c>
      <c r="F174" s="231"/>
      <c r="G174" s="232">
        <f>ROUND(E174*F174,2)</f>
        <v>0</v>
      </c>
      <c r="H174" s="231"/>
      <c r="I174" s="232">
        <f>ROUND(E174*H174,2)</f>
        <v>0</v>
      </c>
      <c r="J174" s="231"/>
      <c r="K174" s="232">
        <f>ROUND(E174*J174,2)</f>
        <v>0</v>
      </c>
      <c r="L174" s="232">
        <v>21</v>
      </c>
      <c r="M174" s="232">
        <f>G174*(1+L174/100)</f>
        <v>0</v>
      </c>
      <c r="N174" s="222">
        <v>4.1000000000000003E-3</v>
      </c>
      <c r="O174" s="222">
        <f>ROUND(E174*N174,5)</f>
        <v>0.53783999999999998</v>
      </c>
      <c r="P174" s="222">
        <v>0</v>
      </c>
      <c r="Q174" s="222">
        <f>ROUND(E174*P174,5)</f>
        <v>0</v>
      </c>
      <c r="R174" s="222"/>
      <c r="S174" s="222"/>
      <c r="T174" s="223">
        <v>0.48499999999999999</v>
      </c>
      <c r="U174" s="222">
        <f>ROUND(E174*T174,2)</f>
        <v>63.62</v>
      </c>
      <c r="V174" s="212"/>
      <c r="W174" s="212"/>
      <c r="X174" s="212"/>
      <c r="Y174" s="212"/>
      <c r="Z174" s="212"/>
      <c r="AA174" s="212"/>
      <c r="AB174" s="212"/>
      <c r="AC174" s="212"/>
      <c r="AD174" s="212"/>
      <c r="AE174" s="212" t="s">
        <v>123</v>
      </c>
      <c r="AF174" s="212"/>
      <c r="AG174" s="212"/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13"/>
      <c r="B175" s="219"/>
      <c r="C175" s="264" t="s">
        <v>335</v>
      </c>
      <c r="D175" s="224"/>
      <c r="E175" s="229">
        <v>17.28</v>
      </c>
      <c r="F175" s="232"/>
      <c r="G175" s="232"/>
      <c r="H175" s="232"/>
      <c r="I175" s="232"/>
      <c r="J175" s="232"/>
      <c r="K175" s="232"/>
      <c r="L175" s="232"/>
      <c r="M175" s="232"/>
      <c r="N175" s="222"/>
      <c r="O175" s="222"/>
      <c r="P175" s="222"/>
      <c r="Q175" s="222"/>
      <c r="R175" s="222"/>
      <c r="S175" s="222"/>
      <c r="T175" s="223"/>
      <c r="U175" s="222"/>
      <c r="V175" s="212"/>
      <c r="W175" s="212"/>
      <c r="X175" s="212"/>
      <c r="Y175" s="212"/>
      <c r="Z175" s="212"/>
      <c r="AA175" s="212"/>
      <c r="AB175" s="212"/>
      <c r="AC175" s="212"/>
      <c r="AD175" s="212"/>
      <c r="AE175" s="212" t="s">
        <v>125</v>
      </c>
      <c r="AF175" s="212">
        <v>0</v>
      </c>
      <c r="AG175" s="212"/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13"/>
      <c r="B176" s="219"/>
      <c r="C176" s="264" t="s">
        <v>191</v>
      </c>
      <c r="D176" s="224"/>
      <c r="E176" s="229">
        <v>26.5</v>
      </c>
      <c r="F176" s="232"/>
      <c r="G176" s="232"/>
      <c r="H176" s="232"/>
      <c r="I176" s="232"/>
      <c r="J176" s="232"/>
      <c r="K176" s="232"/>
      <c r="L176" s="232"/>
      <c r="M176" s="232"/>
      <c r="N176" s="222"/>
      <c r="O176" s="222"/>
      <c r="P176" s="222"/>
      <c r="Q176" s="222"/>
      <c r="R176" s="222"/>
      <c r="S176" s="222"/>
      <c r="T176" s="223"/>
      <c r="U176" s="222"/>
      <c r="V176" s="212"/>
      <c r="W176" s="212"/>
      <c r="X176" s="212"/>
      <c r="Y176" s="212"/>
      <c r="Z176" s="212"/>
      <c r="AA176" s="212"/>
      <c r="AB176" s="212"/>
      <c r="AC176" s="212"/>
      <c r="AD176" s="212"/>
      <c r="AE176" s="212" t="s">
        <v>125</v>
      </c>
      <c r="AF176" s="212">
        <v>0</v>
      </c>
      <c r="AG176" s="212"/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13"/>
      <c r="B177" s="219"/>
      <c r="C177" s="264" t="s">
        <v>192</v>
      </c>
      <c r="D177" s="224"/>
      <c r="E177" s="229">
        <v>43.6</v>
      </c>
      <c r="F177" s="232"/>
      <c r="G177" s="232"/>
      <c r="H177" s="232"/>
      <c r="I177" s="232"/>
      <c r="J177" s="232"/>
      <c r="K177" s="232"/>
      <c r="L177" s="232"/>
      <c r="M177" s="232"/>
      <c r="N177" s="222"/>
      <c r="O177" s="222"/>
      <c r="P177" s="222"/>
      <c r="Q177" s="222"/>
      <c r="R177" s="222"/>
      <c r="S177" s="222"/>
      <c r="T177" s="223"/>
      <c r="U177" s="222"/>
      <c r="V177" s="212"/>
      <c r="W177" s="212"/>
      <c r="X177" s="212"/>
      <c r="Y177" s="212"/>
      <c r="Z177" s="212"/>
      <c r="AA177" s="212"/>
      <c r="AB177" s="212"/>
      <c r="AC177" s="212"/>
      <c r="AD177" s="212"/>
      <c r="AE177" s="212" t="s">
        <v>125</v>
      </c>
      <c r="AF177" s="212">
        <v>0</v>
      </c>
      <c r="AG177" s="212"/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13"/>
      <c r="B178" s="219"/>
      <c r="C178" s="264" t="s">
        <v>193</v>
      </c>
      <c r="D178" s="224"/>
      <c r="E178" s="229">
        <v>43.8</v>
      </c>
      <c r="F178" s="232"/>
      <c r="G178" s="232"/>
      <c r="H178" s="232"/>
      <c r="I178" s="232"/>
      <c r="J178" s="232"/>
      <c r="K178" s="232"/>
      <c r="L178" s="232"/>
      <c r="M178" s="232"/>
      <c r="N178" s="222"/>
      <c r="O178" s="222"/>
      <c r="P178" s="222"/>
      <c r="Q178" s="222"/>
      <c r="R178" s="222"/>
      <c r="S178" s="222"/>
      <c r="T178" s="223"/>
      <c r="U178" s="222"/>
      <c r="V178" s="212"/>
      <c r="W178" s="212"/>
      <c r="X178" s="212"/>
      <c r="Y178" s="212"/>
      <c r="Z178" s="212"/>
      <c r="AA178" s="212"/>
      <c r="AB178" s="212"/>
      <c r="AC178" s="212"/>
      <c r="AD178" s="212"/>
      <c r="AE178" s="212" t="s">
        <v>125</v>
      </c>
      <c r="AF178" s="212">
        <v>0</v>
      </c>
      <c r="AG178" s="212"/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13">
        <v>55</v>
      </c>
      <c r="B179" s="219" t="s">
        <v>336</v>
      </c>
      <c r="C179" s="263" t="s">
        <v>337</v>
      </c>
      <c r="D179" s="221" t="s">
        <v>316</v>
      </c>
      <c r="E179" s="228">
        <v>6</v>
      </c>
      <c r="F179" s="231"/>
      <c r="G179" s="232">
        <f>ROUND(E179*F179,2)</f>
        <v>0</v>
      </c>
      <c r="H179" s="231"/>
      <c r="I179" s="232">
        <f>ROUND(E179*H179,2)</f>
        <v>0</v>
      </c>
      <c r="J179" s="231"/>
      <c r="K179" s="232">
        <f>ROUND(E179*J179,2)</f>
        <v>0</v>
      </c>
      <c r="L179" s="232">
        <v>21</v>
      </c>
      <c r="M179" s="232">
        <f>G179*(1+L179/100)</f>
        <v>0</v>
      </c>
      <c r="N179" s="222">
        <v>2E-3</v>
      </c>
      <c r="O179" s="222">
        <f>ROUND(E179*N179,5)</f>
        <v>1.2E-2</v>
      </c>
      <c r="P179" s="222">
        <v>0</v>
      </c>
      <c r="Q179" s="222">
        <f>ROUND(E179*P179,5)</f>
        <v>0</v>
      </c>
      <c r="R179" s="222"/>
      <c r="S179" s="222"/>
      <c r="T179" s="223">
        <v>0</v>
      </c>
      <c r="U179" s="222">
        <f>ROUND(E179*T179,2)</f>
        <v>0</v>
      </c>
      <c r="V179" s="212"/>
      <c r="W179" s="212"/>
      <c r="X179" s="212"/>
      <c r="Y179" s="212"/>
      <c r="Z179" s="212"/>
      <c r="AA179" s="212"/>
      <c r="AB179" s="212"/>
      <c r="AC179" s="212"/>
      <c r="AD179" s="212"/>
      <c r="AE179" s="212" t="s">
        <v>123</v>
      </c>
      <c r="AF179" s="212"/>
      <c r="AG179" s="212"/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13">
        <v>56</v>
      </c>
      <c r="B180" s="219" t="s">
        <v>338</v>
      </c>
      <c r="C180" s="263" t="s">
        <v>339</v>
      </c>
      <c r="D180" s="221" t="s">
        <v>316</v>
      </c>
      <c r="E180" s="228">
        <v>6</v>
      </c>
      <c r="F180" s="231"/>
      <c r="G180" s="232">
        <f>ROUND(E180*F180,2)</f>
        <v>0</v>
      </c>
      <c r="H180" s="231"/>
      <c r="I180" s="232">
        <f>ROUND(E180*H180,2)</f>
        <v>0</v>
      </c>
      <c r="J180" s="231"/>
      <c r="K180" s="232">
        <f>ROUND(E180*J180,2)</f>
        <v>0</v>
      </c>
      <c r="L180" s="232">
        <v>21</v>
      </c>
      <c r="M180" s="232">
        <f>G180*(1+L180/100)</f>
        <v>0</v>
      </c>
      <c r="N180" s="222">
        <v>5.0000000000000001E-3</v>
      </c>
      <c r="O180" s="222">
        <f>ROUND(E180*N180,5)</f>
        <v>0.03</v>
      </c>
      <c r="P180" s="222">
        <v>0</v>
      </c>
      <c r="Q180" s="222">
        <f>ROUND(E180*P180,5)</f>
        <v>0</v>
      </c>
      <c r="R180" s="222"/>
      <c r="S180" s="222"/>
      <c r="T180" s="223">
        <v>0</v>
      </c>
      <c r="U180" s="222">
        <f>ROUND(E180*T180,2)</f>
        <v>0</v>
      </c>
      <c r="V180" s="212"/>
      <c r="W180" s="212"/>
      <c r="X180" s="212"/>
      <c r="Y180" s="212"/>
      <c r="Z180" s="212"/>
      <c r="AA180" s="212"/>
      <c r="AB180" s="212"/>
      <c r="AC180" s="212"/>
      <c r="AD180" s="212"/>
      <c r="AE180" s="212" t="s">
        <v>123</v>
      </c>
      <c r="AF180" s="212"/>
      <c r="AG180" s="212"/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22.5" outlineLevel="1" x14ac:dyDescent="0.2">
      <c r="A181" s="213">
        <v>57</v>
      </c>
      <c r="B181" s="219" t="s">
        <v>340</v>
      </c>
      <c r="C181" s="263" t="s">
        <v>341</v>
      </c>
      <c r="D181" s="221" t="s">
        <v>316</v>
      </c>
      <c r="E181" s="228">
        <v>6</v>
      </c>
      <c r="F181" s="231"/>
      <c r="G181" s="232">
        <f>ROUND(E181*F181,2)</f>
        <v>0</v>
      </c>
      <c r="H181" s="231"/>
      <c r="I181" s="232">
        <f>ROUND(E181*H181,2)</f>
        <v>0</v>
      </c>
      <c r="J181" s="231"/>
      <c r="K181" s="232">
        <f>ROUND(E181*J181,2)</f>
        <v>0</v>
      </c>
      <c r="L181" s="232">
        <v>21</v>
      </c>
      <c r="M181" s="232">
        <f>G181*(1+L181/100)</f>
        <v>0</v>
      </c>
      <c r="N181" s="222">
        <v>2E-3</v>
      </c>
      <c r="O181" s="222">
        <f>ROUND(E181*N181,5)</f>
        <v>1.2E-2</v>
      </c>
      <c r="P181" s="222">
        <v>0</v>
      </c>
      <c r="Q181" s="222">
        <f>ROUND(E181*P181,5)</f>
        <v>0</v>
      </c>
      <c r="R181" s="222"/>
      <c r="S181" s="222"/>
      <c r="T181" s="223">
        <v>0</v>
      </c>
      <c r="U181" s="222">
        <f>ROUND(E181*T181,2)</f>
        <v>0</v>
      </c>
      <c r="V181" s="212"/>
      <c r="W181" s="212"/>
      <c r="X181" s="212"/>
      <c r="Y181" s="212"/>
      <c r="Z181" s="212"/>
      <c r="AA181" s="212"/>
      <c r="AB181" s="212"/>
      <c r="AC181" s="212"/>
      <c r="AD181" s="212"/>
      <c r="AE181" s="212" t="s">
        <v>123</v>
      </c>
      <c r="AF181" s="212"/>
      <c r="AG181" s="212"/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13">
        <v>58</v>
      </c>
      <c r="B182" s="219" t="s">
        <v>342</v>
      </c>
      <c r="C182" s="263" t="s">
        <v>343</v>
      </c>
      <c r="D182" s="221" t="s">
        <v>268</v>
      </c>
      <c r="E182" s="228">
        <v>0.7</v>
      </c>
      <c r="F182" s="231"/>
      <c r="G182" s="232">
        <f>ROUND(E182*F182,2)</f>
        <v>0</v>
      </c>
      <c r="H182" s="231"/>
      <c r="I182" s="232">
        <f>ROUND(E182*H182,2)</f>
        <v>0</v>
      </c>
      <c r="J182" s="231"/>
      <c r="K182" s="232">
        <f>ROUND(E182*J182,2)</f>
        <v>0</v>
      </c>
      <c r="L182" s="232">
        <v>21</v>
      </c>
      <c r="M182" s="232">
        <f>G182*(1+L182/100)</f>
        <v>0</v>
      </c>
      <c r="N182" s="222">
        <v>0</v>
      </c>
      <c r="O182" s="222">
        <f>ROUND(E182*N182,5)</f>
        <v>0</v>
      </c>
      <c r="P182" s="222">
        <v>0</v>
      </c>
      <c r="Q182" s="222">
        <f>ROUND(E182*P182,5)</f>
        <v>0</v>
      </c>
      <c r="R182" s="222"/>
      <c r="S182" s="222"/>
      <c r="T182" s="223">
        <v>3.0059999999999998</v>
      </c>
      <c r="U182" s="222">
        <f>ROUND(E182*T182,2)</f>
        <v>2.1</v>
      </c>
      <c r="V182" s="212"/>
      <c r="W182" s="212"/>
      <c r="X182" s="212"/>
      <c r="Y182" s="212"/>
      <c r="Z182" s="212"/>
      <c r="AA182" s="212"/>
      <c r="AB182" s="212"/>
      <c r="AC182" s="212"/>
      <c r="AD182" s="212"/>
      <c r="AE182" s="212" t="s">
        <v>123</v>
      </c>
      <c r="AF182" s="212"/>
      <c r="AG182" s="212"/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x14ac:dyDescent="0.2">
      <c r="A183" s="214" t="s">
        <v>118</v>
      </c>
      <c r="B183" s="220" t="s">
        <v>83</v>
      </c>
      <c r="C183" s="265" t="s">
        <v>84</v>
      </c>
      <c r="D183" s="225"/>
      <c r="E183" s="230"/>
      <c r="F183" s="233"/>
      <c r="G183" s="233">
        <f>SUMIF(AE184:AE201,"&lt;&gt;NOR",G184:G201)</f>
        <v>0</v>
      </c>
      <c r="H183" s="233"/>
      <c r="I183" s="233">
        <f>SUM(I184:I201)</f>
        <v>0</v>
      </c>
      <c r="J183" s="233"/>
      <c r="K183" s="233">
        <f>SUM(K184:K201)</f>
        <v>0</v>
      </c>
      <c r="L183" s="233"/>
      <c r="M183" s="233">
        <f>SUM(M184:M201)</f>
        <v>0</v>
      </c>
      <c r="N183" s="226"/>
      <c r="O183" s="226">
        <f>SUM(O184:O201)</f>
        <v>6.4452800000000003</v>
      </c>
      <c r="P183" s="226"/>
      <c r="Q183" s="226">
        <f>SUM(Q184:Q201)</f>
        <v>0</v>
      </c>
      <c r="R183" s="226"/>
      <c r="S183" s="226"/>
      <c r="T183" s="227"/>
      <c r="U183" s="226">
        <f>SUM(U184:U201)</f>
        <v>155.78</v>
      </c>
      <c r="AE183" t="s">
        <v>119</v>
      </c>
    </row>
    <row r="184" spans="1:60" outlineLevel="1" x14ac:dyDescent="0.2">
      <c r="A184" s="213">
        <v>59</v>
      </c>
      <c r="B184" s="219" t="s">
        <v>344</v>
      </c>
      <c r="C184" s="263" t="s">
        <v>345</v>
      </c>
      <c r="D184" s="221" t="s">
        <v>122</v>
      </c>
      <c r="E184" s="228">
        <v>113.9</v>
      </c>
      <c r="F184" s="231"/>
      <c r="G184" s="232">
        <f>ROUND(E184*F184,2)</f>
        <v>0</v>
      </c>
      <c r="H184" s="231"/>
      <c r="I184" s="232">
        <f>ROUND(E184*H184,2)</f>
        <v>0</v>
      </c>
      <c r="J184" s="231"/>
      <c r="K184" s="232">
        <f>ROUND(E184*J184,2)</f>
        <v>0</v>
      </c>
      <c r="L184" s="232">
        <v>21</v>
      </c>
      <c r="M184" s="232">
        <f>G184*(1+L184/100)</f>
        <v>0</v>
      </c>
      <c r="N184" s="222">
        <v>0</v>
      </c>
      <c r="O184" s="222">
        <f>ROUND(E184*N184,5)</f>
        <v>0</v>
      </c>
      <c r="P184" s="222">
        <v>0</v>
      </c>
      <c r="Q184" s="222">
        <f>ROUND(E184*P184,5)</f>
        <v>0</v>
      </c>
      <c r="R184" s="222"/>
      <c r="S184" s="222"/>
      <c r="T184" s="223">
        <v>0.255</v>
      </c>
      <c r="U184" s="222">
        <f>ROUND(E184*T184,2)</f>
        <v>29.04</v>
      </c>
      <c r="V184" s="212"/>
      <c r="W184" s="212"/>
      <c r="X184" s="212"/>
      <c r="Y184" s="212"/>
      <c r="Z184" s="212"/>
      <c r="AA184" s="212"/>
      <c r="AB184" s="212"/>
      <c r="AC184" s="212"/>
      <c r="AD184" s="212"/>
      <c r="AE184" s="212" t="s">
        <v>123</v>
      </c>
      <c r="AF184" s="212"/>
      <c r="AG184" s="212"/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13"/>
      <c r="B185" s="219"/>
      <c r="C185" s="264" t="s">
        <v>191</v>
      </c>
      <c r="D185" s="224"/>
      <c r="E185" s="229">
        <v>26.5</v>
      </c>
      <c r="F185" s="232"/>
      <c r="G185" s="232"/>
      <c r="H185" s="232"/>
      <c r="I185" s="232"/>
      <c r="J185" s="232"/>
      <c r="K185" s="232"/>
      <c r="L185" s="232"/>
      <c r="M185" s="232"/>
      <c r="N185" s="222"/>
      <c r="O185" s="222"/>
      <c r="P185" s="222"/>
      <c r="Q185" s="222"/>
      <c r="R185" s="222"/>
      <c r="S185" s="222"/>
      <c r="T185" s="223"/>
      <c r="U185" s="222"/>
      <c r="V185" s="212"/>
      <c r="W185" s="212"/>
      <c r="X185" s="212"/>
      <c r="Y185" s="212"/>
      <c r="Z185" s="212"/>
      <c r="AA185" s="212"/>
      <c r="AB185" s="212"/>
      <c r="AC185" s="212"/>
      <c r="AD185" s="212"/>
      <c r="AE185" s="212" t="s">
        <v>125</v>
      </c>
      <c r="AF185" s="212">
        <v>0</v>
      </c>
      <c r="AG185" s="212"/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13"/>
      <c r="B186" s="219"/>
      <c r="C186" s="264" t="s">
        <v>192</v>
      </c>
      <c r="D186" s="224"/>
      <c r="E186" s="229">
        <v>43.6</v>
      </c>
      <c r="F186" s="232"/>
      <c r="G186" s="232"/>
      <c r="H186" s="232"/>
      <c r="I186" s="232"/>
      <c r="J186" s="232"/>
      <c r="K186" s="232"/>
      <c r="L186" s="232"/>
      <c r="M186" s="232"/>
      <c r="N186" s="222"/>
      <c r="O186" s="222"/>
      <c r="P186" s="222"/>
      <c r="Q186" s="222"/>
      <c r="R186" s="222"/>
      <c r="S186" s="222"/>
      <c r="T186" s="223"/>
      <c r="U186" s="222"/>
      <c r="V186" s="212"/>
      <c r="W186" s="212"/>
      <c r="X186" s="212"/>
      <c r="Y186" s="212"/>
      <c r="Z186" s="212"/>
      <c r="AA186" s="212"/>
      <c r="AB186" s="212"/>
      <c r="AC186" s="212"/>
      <c r="AD186" s="212"/>
      <c r="AE186" s="212" t="s">
        <v>125</v>
      </c>
      <c r="AF186" s="212">
        <v>0</v>
      </c>
      <c r="AG186" s="212"/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13"/>
      <c r="B187" s="219"/>
      <c r="C187" s="264" t="s">
        <v>193</v>
      </c>
      <c r="D187" s="224"/>
      <c r="E187" s="229">
        <v>43.8</v>
      </c>
      <c r="F187" s="232"/>
      <c r="G187" s="232"/>
      <c r="H187" s="232"/>
      <c r="I187" s="232"/>
      <c r="J187" s="232"/>
      <c r="K187" s="232"/>
      <c r="L187" s="232"/>
      <c r="M187" s="232"/>
      <c r="N187" s="222"/>
      <c r="O187" s="222"/>
      <c r="P187" s="222"/>
      <c r="Q187" s="222"/>
      <c r="R187" s="222"/>
      <c r="S187" s="222"/>
      <c r="T187" s="223"/>
      <c r="U187" s="222"/>
      <c r="V187" s="212"/>
      <c r="W187" s="212"/>
      <c r="X187" s="212"/>
      <c r="Y187" s="212"/>
      <c r="Z187" s="212"/>
      <c r="AA187" s="212"/>
      <c r="AB187" s="212"/>
      <c r="AC187" s="212"/>
      <c r="AD187" s="212"/>
      <c r="AE187" s="212" t="s">
        <v>125</v>
      </c>
      <c r="AF187" s="212">
        <v>0</v>
      </c>
      <c r="AG187" s="212"/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ht="22.5" outlineLevel="1" x14ac:dyDescent="0.2">
      <c r="A188" s="213">
        <v>60</v>
      </c>
      <c r="B188" s="219" t="s">
        <v>346</v>
      </c>
      <c r="C188" s="263" t="s">
        <v>347</v>
      </c>
      <c r="D188" s="221" t="s">
        <v>122</v>
      </c>
      <c r="E188" s="228">
        <v>113.9</v>
      </c>
      <c r="F188" s="231"/>
      <c r="G188" s="232">
        <f>ROUND(E188*F188,2)</f>
        <v>0</v>
      </c>
      <c r="H188" s="231"/>
      <c r="I188" s="232">
        <f>ROUND(E188*H188,2)</f>
        <v>0</v>
      </c>
      <c r="J188" s="231"/>
      <c r="K188" s="232">
        <f>ROUND(E188*J188,2)</f>
        <v>0</v>
      </c>
      <c r="L188" s="232">
        <v>21</v>
      </c>
      <c r="M188" s="232">
        <f>G188*(1+L188/100)</f>
        <v>0</v>
      </c>
      <c r="N188" s="222">
        <v>2.5000000000000001E-2</v>
      </c>
      <c r="O188" s="222">
        <f>ROUND(E188*N188,5)</f>
        <v>2.8475000000000001</v>
      </c>
      <c r="P188" s="222">
        <v>0</v>
      </c>
      <c r="Q188" s="222">
        <f>ROUND(E188*P188,5)</f>
        <v>0</v>
      </c>
      <c r="R188" s="222"/>
      <c r="S188" s="222"/>
      <c r="T188" s="223">
        <v>0</v>
      </c>
      <c r="U188" s="222">
        <f>ROUND(E188*T188,2)</f>
        <v>0</v>
      </c>
      <c r="V188" s="212"/>
      <c r="W188" s="212"/>
      <c r="X188" s="212"/>
      <c r="Y188" s="212"/>
      <c r="Z188" s="212"/>
      <c r="AA188" s="212"/>
      <c r="AB188" s="212"/>
      <c r="AC188" s="212"/>
      <c r="AD188" s="212"/>
      <c r="AE188" s="212" t="s">
        <v>123</v>
      </c>
      <c r="AF188" s="212"/>
      <c r="AG188" s="212"/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13">
        <v>61</v>
      </c>
      <c r="B189" s="219" t="s">
        <v>348</v>
      </c>
      <c r="C189" s="263" t="s">
        <v>349</v>
      </c>
      <c r="D189" s="221" t="s">
        <v>122</v>
      </c>
      <c r="E189" s="228">
        <v>113.9</v>
      </c>
      <c r="F189" s="231"/>
      <c r="G189" s="232">
        <f>ROUND(E189*F189,2)</f>
        <v>0</v>
      </c>
      <c r="H189" s="231"/>
      <c r="I189" s="232">
        <f>ROUND(E189*H189,2)</f>
        <v>0</v>
      </c>
      <c r="J189" s="231"/>
      <c r="K189" s="232">
        <f>ROUND(E189*J189,2)</f>
        <v>0</v>
      </c>
      <c r="L189" s="232">
        <v>21</v>
      </c>
      <c r="M189" s="232">
        <f>G189*(1+L189/100)</f>
        <v>0</v>
      </c>
      <c r="N189" s="222">
        <v>0</v>
      </c>
      <c r="O189" s="222">
        <f>ROUND(E189*N189,5)</f>
        <v>0</v>
      </c>
      <c r="P189" s="222">
        <v>0</v>
      </c>
      <c r="Q189" s="222">
        <f>ROUND(E189*P189,5)</f>
        <v>0</v>
      </c>
      <c r="R189" s="222"/>
      <c r="S189" s="222"/>
      <c r="T189" s="223">
        <v>0.05</v>
      </c>
      <c r="U189" s="222">
        <f>ROUND(E189*T189,2)</f>
        <v>5.7</v>
      </c>
      <c r="V189" s="212"/>
      <c r="W189" s="212"/>
      <c r="X189" s="212"/>
      <c r="Y189" s="212"/>
      <c r="Z189" s="212"/>
      <c r="AA189" s="212"/>
      <c r="AB189" s="212"/>
      <c r="AC189" s="212"/>
      <c r="AD189" s="212"/>
      <c r="AE189" s="212" t="s">
        <v>123</v>
      </c>
      <c r="AF189" s="212"/>
      <c r="AG189" s="212"/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13">
        <v>62</v>
      </c>
      <c r="B190" s="219" t="s">
        <v>350</v>
      </c>
      <c r="C190" s="263" t="s">
        <v>351</v>
      </c>
      <c r="D190" s="221" t="s">
        <v>122</v>
      </c>
      <c r="E190" s="228">
        <v>113.9</v>
      </c>
      <c r="F190" s="231"/>
      <c r="G190" s="232">
        <f>ROUND(E190*F190,2)</f>
        <v>0</v>
      </c>
      <c r="H190" s="231"/>
      <c r="I190" s="232">
        <f>ROUND(E190*H190,2)</f>
        <v>0</v>
      </c>
      <c r="J190" s="231"/>
      <c r="K190" s="232">
        <f>ROUND(E190*J190,2)</f>
        <v>0</v>
      </c>
      <c r="L190" s="232">
        <v>21</v>
      </c>
      <c r="M190" s="232">
        <f>G190*(1+L190/100)</f>
        <v>0</v>
      </c>
      <c r="N190" s="222">
        <v>5.0400000000000002E-3</v>
      </c>
      <c r="O190" s="222">
        <f>ROUND(E190*N190,5)</f>
        <v>0.57406000000000001</v>
      </c>
      <c r="P190" s="222">
        <v>0</v>
      </c>
      <c r="Q190" s="222">
        <f>ROUND(E190*P190,5)</f>
        <v>0</v>
      </c>
      <c r="R190" s="222"/>
      <c r="S190" s="222"/>
      <c r="T190" s="223">
        <v>0.97799999999999998</v>
      </c>
      <c r="U190" s="222">
        <f>ROUND(E190*T190,2)</f>
        <v>111.39</v>
      </c>
      <c r="V190" s="212"/>
      <c r="W190" s="212"/>
      <c r="X190" s="212"/>
      <c r="Y190" s="212"/>
      <c r="Z190" s="212"/>
      <c r="AA190" s="212"/>
      <c r="AB190" s="212"/>
      <c r="AC190" s="212"/>
      <c r="AD190" s="212"/>
      <c r="AE190" s="212" t="s">
        <v>123</v>
      </c>
      <c r="AF190" s="212"/>
      <c r="AG190" s="212"/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ht="22.5" outlineLevel="1" x14ac:dyDescent="0.2">
      <c r="A191" s="213">
        <v>63</v>
      </c>
      <c r="B191" s="219" t="s">
        <v>352</v>
      </c>
      <c r="C191" s="263" t="s">
        <v>353</v>
      </c>
      <c r="D191" s="221" t="s">
        <v>122</v>
      </c>
      <c r="E191" s="228">
        <v>119.595</v>
      </c>
      <c r="F191" s="231"/>
      <c r="G191" s="232">
        <f>ROUND(E191*F191,2)</f>
        <v>0</v>
      </c>
      <c r="H191" s="231"/>
      <c r="I191" s="232">
        <f>ROUND(E191*H191,2)</f>
        <v>0</v>
      </c>
      <c r="J191" s="231"/>
      <c r="K191" s="232">
        <f>ROUND(E191*J191,2)</f>
        <v>0</v>
      </c>
      <c r="L191" s="232">
        <v>21</v>
      </c>
      <c r="M191" s="232">
        <f>G191*(1+L191/100)</f>
        <v>0</v>
      </c>
      <c r="N191" s="222">
        <v>2.5000000000000001E-2</v>
      </c>
      <c r="O191" s="222">
        <f>ROUND(E191*N191,5)</f>
        <v>2.9898799999999999</v>
      </c>
      <c r="P191" s="222">
        <v>0</v>
      </c>
      <c r="Q191" s="222">
        <f>ROUND(E191*P191,5)</f>
        <v>0</v>
      </c>
      <c r="R191" s="222"/>
      <c r="S191" s="222"/>
      <c r="T191" s="223">
        <v>0</v>
      </c>
      <c r="U191" s="222">
        <f>ROUND(E191*T191,2)</f>
        <v>0</v>
      </c>
      <c r="V191" s="212"/>
      <c r="W191" s="212"/>
      <c r="X191" s="212"/>
      <c r="Y191" s="212"/>
      <c r="Z191" s="212"/>
      <c r="AA191" s="212"/>
      <c r="AB191" s="212"/>
      <c r="AC191" s="212"/>
      <c r="AD191" s="212"/>
      <c r="AE191" s="212" t="s">
        <v>123</v>
      </c>
      <c r="AF191" s="212"/>
      <c r="AG191" s="212"/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13"/>
      <c r="B192" s="219"/>
      <c r="C192" s="264" t="s">
        <v>354</v>
      </c>
      <c r="D192" s="224"/>
      <c r="E192" s="229">
        <v>119.595</v>
      </c>
      <c r="F192" s="232"/>
      <c r="G192" s="232"/>
      <c r="H192" s="232"/>
      <c r="I192" s="232"/>
      <c r="J192" s="232"/>
      <c r="K192" s="232"/>
      <c r="L192" s="232"/>
      <c r="M192" s="232"/>
      <c r="N192" s="222"/>
      <c r="O192" s="222"/>
      <c r="P192" s="222"/>
      <c r="Q192" s="222"/>
      <c r="R192" s="222"/>
      <c r="S192" s="222"/>
      <c r="T192" s="223"/>
      <c r="U192" s="222"/>
      <c r="V192" s="212"/>
      <c r="W192" s="212"/>
      <c r="X192" s="212"/>
      <c r="Y192" s="212"/>
      <c r="Z192" s="212"/>
      <c r="AA192" s="212"/>
      <c r="AB192" s="212"/>
      <c r="AC192" s="212"/>
      <c r="AD192" s="212"/>
      <c r="AE192" s="212" t="s">
        <v>125</v>
      </c>
      <c r="AF192" s="212">
        <v>0</v>
      </c>
      <c r="AG192" s="212"/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13">
        <v>64</v>
      </c>
      <c r="B193" s="219" t="s">
        <v>355</v>
      </c>
      <c r="C193" s="263" t="s">
        <v>356</v>
      </c>
      <c r="D193" s="221" t="s">
        <v>122</v>
      </c>
      <c r="E193" s="228">
        <v>47.8</v>
      </c>
      <c r="F193" s="231"/>
      <c r="G193" s="232">
        <f>ROUND(E193*F193,2)</f>
        <v>0</v>
      </c>
      <c r="H193" s="231"/>
      <c r="I193" s="232">
        <f>ROUND(E193*H193,2)</f>
        <v>0</v>
      </c>
      <c r="J193" s="231"/>
      <c r="K193" s="232">
        <f>ROUND(E193*J193,2)</f>
        <v>0</v>
      </c>
      <c r="L193" s="232">
        <v>21</v>
      </c>
      <c r="M193" s="232">
        <f>G193*(1+L193/100)</f>
        <v>0</v>
      </c>
      <c r="N193" s="222">
        <v>0</v>
      </c>
      <c r="O193" s="222">
        <f>ROUND(E193*N193,5)</f>
        <v>0</v>
      </c>
      <c r="P193" s="222">
        <v>0</v>
      </c>
      <c r="Q193" s="222">
        <f>ROUND(E193*P193,5)</f>
        <v>0</v>
      </c>
      <c r="R193" s="222"/>
      <c r="S193" s="222"/>
      <c r="T193" s="223">
        <v>0.03</v>
      </c>
      <c r="U193" s="222">
        <f>ROUND(E193*T193,2)</f>
        <v>1.43</v>
      </c>
      <c r="V193" s="212"/>
      <c r="W193" s="212"/>
      <c r="X193" s="212"/>
      <c r="Y193" s="212"/>
      <c r="Z193" s="212"/>
      <c r="AA193" s="212"/>
      <c r="AB193" s="212"/>
      <c r="AC193" s="212"/>
      <c r="AD193" s="212"/>
      <c r="AE193" s="212" t="s">
        <v>123</v>
      </c>
      <c r="AF193" s="212"/>
      <c r="AG193" s="212"/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13"/>
      <c r="B194" s="219"/>
      <c r="C194" s="264" t="s">
        <v>357</v>
      </c>
      <c r="D194" s="224"/>
      <c r="E194" s="229">
        <v>15.5</v>
      </c>
      <c r="F194" s="232"/>
      <c r="G194" s="232"/>
      <c r="H194" s="232"/>
      <c r="I194" s="232"/>
      <c r="J194" s="232"/>
      <c r="K194" s="232"/>
      <c r="L194" s="232"/>
      <c r="M194" s="232"/>
      <c r="N194" s="222"/>
      <c r="O194" s="222"/>
      <c r="P194" s="222"/>
      <c r="Q194" s="222"/>
      <c r="R194" s="222"/>
      <c r="S194" s="222"/>
      <c r="T194" s="223"/>
      <c r="U194" s="222"/>
      <c r="V194" s="212"/>
      <c r="W194" s="212"/>
      <c r="X194" s="212"/>
      <c r="Y194" s="212"/>
      <c r="Z194" s="212"/>
      <c r="AA194" s="212"/>
      <c r="AB194" s="212"/>
      <c r="AC194" s="212"/>
      <c r="AD194" s="212"/>
      <c r="AE194" s="212" t="s">
        <v>125</v>
      </c>
      <c r="AF194" s="212">
        <v>0</v>
      </c>
      <c r="AG194" s="212"/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13"/>
      <c r="B195" s="219"/>
      <c r="C195" s="264" t="s">
        <v>358</v>
      </c>
      <c r="D195" s="224"/>
      <c r="E195" s="229">
        <v>18.100000000000001</v>
      </c>
      <c r="F195" s="232"/>
      <c r="G195" s="232"/>
      <c r="H195" s="232"/>
      <c r="I195" s="232"/>
      <c r="J195" s="232"/>
      <c r="K195" s="232"/>
      <c r="L195" s="232"/>
      <c r="M195" s="232"/>
      <c r="N195" s="222"/>
      <c r="O195" s="222"/>
      <c r="P195" s="222"/>
      <c r="Q195" s="222"/>
      <c r="R195" s="222"/>
      <c r="S195" s="222"/>
      <c r="T195" s="223"/>
      <c r="U195" s="222"/>
      <c r="V195" s="212"/>
      <c r="W195" s="212"/>
      <c r="X195" s="212"/>
      <c r="Y195" s="212"/>
      <c r="Z195" s="212"/>
      <c r="AA195" s="212"/>
      <c r="AB195" s="212"/>
      <c r="AC195" s="212"/>
      <c r="AD195" s="212"/>
      <c r="AE195" s="212" t="s">
        <v>125</v>
      </c>
      <c r="AF195" s="212">
        <v>0</v>
      </c>
      <c r="AG195" s="212"/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13"/>
      <c r="B196" s="219"/>
      <c r="C196" s="264" t="s">
        <v>359</v>
      </c>
      <c r="D196" s="224"/>
      <c r="E196" s="229">
        <v>14.2</v>
      </c>
      <c r="F196" s="232"/>
      <c r="G196" s="232"/>
      <c r="H196" s="232"/>
      <c r="I196" s="232"/>
      <c r="J196" s="232"/>
      <c r="K196" s="232"/>
      <c r="L196" s="232"/>
      <c r="M196" s="232"/>
      <c r="N196" s="222"/>
      <c r="O196" s="222"/>
      <c r="P196" s="222"/>
      <c r="Q196" s="222"/>
      <c r="R196" s="222"/>
      <c r="S196" s="222"/>
      <c r="T196" s="223"/>
      <c r="U196" s="222"/>
      <c r="V196" s="212"/>
      <c r="W196" s="212"/>
      <c r="X196" s="212"/>
      <c r="Y196" s="212"/>
      <c r="Z196" s="212"/>
      <c r="AA196" s="212"/>
      <c r="AB196" s="212"/>
      <c r="AC196" s="212"/>
      <c r="AD196" s="212"/>
      <c r="AE196" s="212" t="s">
        <v>125</v>
      </c>
      <c r="AF196" s="212">
        <v>0</v>
      </c>
      <c r="AG196" s="212"/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13">
        <v>65</v>
      </c>
      <c r="B197" s="219" t="s">
        <v>360</v>
      </c>
      <c r="C197" s="263" t="s">
        <v>361</v>
      </c>
      <c r="D197" s="221" t="s">
        <v>122</v>
      </c>
      <c r="E197" s="228">
        <v>42.3</v>
      </c>
      <c r="F197" s="231"/>
      <c r="G197" s="232">
        <f>ROUND(E197*F197,2)</f>
        <v>0</v>
      </c>
      <c r="H197" s="231"/>
      <c r="I197" s="232">
        <f>ROUND(E197*H197,2)</f>
        <v>0</v>
      </c>
      <c r="J197" s="231"/>
      <c r="K197" s="232">
        <f>ROUND(E197*J197,2)</f>
        <v>0</v>
      </c>
      <c r="L197" s="232">
        <v>21</v>
      </c>
      <c r="M197" s="232">
        <f>G197*(1+L197/100)</f>
        <v>0</v>
      </c>
      <c r="N197" s="222">
        <v>8.0000000000000004E-4</v>
      </c>
      <c r="O197" s="222">
        <f>ROUND(E197*N197,5)</f>
        <v>3.3840000000000002E-2</v>
      </c>
      <c r="P197" s="222">
        <v>0</v>
      </c>
      <c r="Q197" s="222">
        <f>ROUND(E197*P197,5)</f>
        <v>0</v>
      </c>
      <c r="R197" s="222"/>
      <c r="S197" s="222"/>
      <c r="T197" s="223">
        <v>0</v>
      </c>
      <c r="U197" s="222">
        <f>ROUND(E197*T197,2)</f>
        <v>0</v>
      </c>
      <c r="V197" s="212"/>
      <c r="W197" s="212"/>
      <c r="X197" s="212"/>
      <c r="Y197" s="212"/>
      <c r="Z197" s="212"/>
      <c r="AA197" s="212"/>
      <c r="AB197" s="212"/>
      <c r="AC197" s="212"/>
      <c r="AD197" s="212"/>
      <c r="AE197" s="212" t="s">
        <v>123</v>
      </c>
      <c r="AF197" s="212"/>
      <c r="AG197" s="212"/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13"/>
      <c r="B198" s="219"/>
      <c r="C198" s="264" t="s">
        <v>362</v>
      </c>
      <c r="D198" s="224"/>
      <c r="E198" s="229">
        <v>8.5</v>
      </c>
      <c r="F198" s="232"/>
      <c r="G198" s="232"/>
      <c r="H198" s="232"/>
      <c r="I198" s="232"/>
      <c r="J198" s="232"/>
      <c r="K198" s="232"/>
      <c r="L198" s="232"/>
      <c r="M198" s="232"/>
      <c r="N198" s="222"/>
      <c r="O198" s="222"/>
      <c r="P198" s="222"/>
      <c r="Q198" s="222"/>
      <c r="R198" s="222"/>
      <c r="S198" s="222"/>
      <c r="T198" s="223"/>
      <c r="U198" s="222"/>
      <c r="V198" s="212"/>
      <c r="W198" s="212"/>
      <c r="X198" s="212"/>
      <c r="Y198" s="212"/>
      <c r="Z198" s="212"/>
      <c r="AA198" s="212"/>
      <c r="AB198" s="212"/>
      <c r="AC198" s="212"/>
      <c r="AD198" s="212"/>
      <c r="AE198" s="212" t="s">
        <v>125</v>
      </c>
      <c r="AF198" s="212">
        <v>0</v>
      </c>
      <c r="AG198" s="212"/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13"/>
      <c r="B199" s="219"/>
      <c r="C199" s="264" t="s">
        <v>363</v>
      </c>
      <c r="D199" s="224"/>
      <c r="E199" s="229">
        <v>20</v>
      </c>
      <c r="F199" s="232"/>
      <c r="G199" s="232"/>
      <c r="H199" s="232"/>
      <c r="I199" s="232"/>
      <c r="J199" s="232"/>
      <c r="K199" s="232"/>
      <c r="L199" s="232"/>
      <c r="M199" s="232"/>
      <c r="N199" s="222"/>
      <c r="O199" s="222"/>
      <c r="P199" s="222"/>
      <c r="Q199" s="222"/>
      <c r="R199" s="222"/>
      <c r="S199" s="222"/>
      <c r="T199" s="223"/>
      <c r="U199" s="222"/>
      <c r="V199" s="212"/>
      <c r="W199" s="212"/>
      <c r="X199" s="212"/>
      <c r="Y199" s="212"/>
      <c r="Z199" s="212"/>
      <c r="AA199" s="212"/>
      <c r="AB199" s="212"/>
      <c r="AC199" s="212"/>
      <c r="AD199" s="212"/>
      <c r="AE199" s="212" t="s">
        <v>125</v>
      </c>
      <c r="AF199" s="212">
        <v>0</v>
      </c>
      <c r="AG199" s="212"/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13"/>
      <c r="B200" s="219"/>
      <c r="C200" s="264" t="s">
        <v>364</v>
      </c>
      <c r="D200" s="224"/>
      <c r="E200" s="229">
        <v>13.8</v>
      </c>
      <c r="F200" s="232"/>
      <c r="G200" s="232"/>
      <c r="H200" s="232"/>
      <c r="I200" s="232"/>
      <c r="J200" s="232"/>
      <c r="K200" s="232"/>
      <c r="L200" s="232"/>
      <c r="M200" s="232"/>
      <c r="N200" s="222"/>
      <c r="O200" s="222"/>
      <c r="P200" s="222"/>
      <c r="Q200" s="222"/>
      <c r="R200" s="222"/>
      <c r="S200" s="222"/>
      <c r="T200" s="223"/>
      <c r="U200" s="222"/>
      <c r="V200" s="212"/>
      <c r="W200" s="212"/>
      <c r="X200" s="212"/>
      <c r="Y200" s="212"/>
      <c r="Z200" s="212"/>
      <c r="AA200" s="212"/>
      <c r="AB200" s="212"/>
      <c r="AC200" s="212"/>
      <c r="AD200" s="212"/>
      <c r="AE200" s="212" t="s">
        <v>125</v>
      </c>
      <c r="AF200" s="212">
        <v>0</v>
      </c>
      <c r="AG200" s="212"/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13">
        <v>66</v>
      </c>
      <c r="B201" s="219" t="s">
        <v>365</v>
      </c>
      <c r="C201" s="263" t="s">
        <v>366</v>
      </c>
      <c r="D201" s="221" t="s">
        <v>268</v>
      </c>
      <c r="E201" s="228">
        <v>6.5</v>
      </c>
      <c r="F201" s="231"/>
      <c r="G201" s="232">
        <f>ROUND(E201*F201,2)</f>
        <v>0</v>
      </c>
      <c r="H201" s="231"/>
      <c r="I201" s="232">
        <f>ROUND(E201*H201,2)</f>
        <v>0</v>
      </c>
      <c r="J201" s="231"/>
      <c r="K201" s="232">
        <f>ROUND(E201*J201,2)</f>
        <v>0</v>
      </c>
      <c r="L201" s="232">
        <v>21</v>
      </c>
      <c r="M201" s="232">
        <f>G201*(1+L201/100)</f>
        <v>0</v>
      </c>
      <c r="N201" s="222">
        <v>0</v>
      </c>
      <c r="O201" s="222">
        <f>ROUND(E201*N201,5)</f>
        <v>0</v>
      </c>
      <c r="P201" s="222">
        <v>0</v>
      </c>
      <c r="Q201" s="222">
        <f>ROUND(E201*P201,5)</f>
        <v>0</v>
      </c>
      <c r="R201" s="222"/>
      <c r="S201" s="222"/>
      <c r="T201" s="223">
        <v>1.2649999999999999</v>
      </c>
      <c r="U201" s="222">
        <f>ROUND(E201*T201,2)</f>
        <v>8.2200000000000006</v>
      </c>
      <c r="V201" s="212"/>
      <c r="W201" s="212"/>
      <c r="X201" s="212"/>
      <c r="Y201" s="212"/>
      <c r="Z201" s="212"/>
      <c r="AA201" s="212"/>
      <c r="AB201" s="212"/>
      <c r="AC201" s="212"/>
      <c r="AD201" s="212"/>
      <c r="AE201" s="212" t="s">
        <v>123</v>
      </c>
      <c r="AF201" s="212"/>
      <c r="AG201" s="212"/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x14ac:dyDescent="0.2">
      <c r="A202" s="214" t="s">
        <v>118</v>
      </c>
      <c r="B202" s="220" t="s">
        <v>85</v>
      </c>
      <c r="C202" s="265" t="s">
        <v>86</v>
      </c>
      <c r="D202" s="225"/>
      <c r="E202" s="230"/>
      <c r="F202" s="233"/>
      <c r="G202" s="233">
        <f>SUMIF(AE203:AE204,"&lt;&gt;NOR",G203:G204)</f>
        <v>0</v>
      </c>
      <c r="H202" s="233"/>
      <c r="I202" s="233">
        <f>SUM(I203:I204)</f>
        <v>0</v>
      </c>
      <c r="J202" s="233"/>
      <c r="K202" s="233">
        <f>SUM(K203:K204)</f>
        <v>0</v>
      </c>
      <c r="L202" s="233"/>
      <c r="M202" s="233">
        <f>SUM(M203:M204)</f>
        <v>0</v>
      </c>
      <c r="N202" s="226"/>
      <c r="O202" s="226">
        <f>SUM(O203:O204)</f>
        <v>0</v>
      </c>
      <c r="P202" s="226"/>
      <c r="Q202" s="226">
        <f>SUM(Q203:Q204)</f>
        <v>3.0000000000000001E-3</v>
      </c>
      <c r="R202" s="226"/>
      <c r="S202" s="226"/>
      <c r="T202" s="227"/>
      <c r="U202" s="226">
        <f>SUM(U203:U204)</f>
        <v>0.32</v>
      </c>
      <c r="AE202" t="s">
        <v>119</v>
      </c>
    </row>
    <row r="203" spans="1:60" outlineLevel="1" x14ac:dyDescent="0.2">
      <c r="A203" s="213">
        <v>67</v>
      </c>
      <c r="B203" s="219" t="s">
        <v>367</v>
      </c>
      <c r="C203" s="263" t="s">
        <v>368</v>
      </c>
      <c r="D203" s="221" t="s">
        <v>122</v>
      </c>
      <c r="E203" s="228">
        <v>3</v>
      </c>
      <c r="F203" s="231"/>
      <c r="G203" s="232">
        <f>ROUND(E203*F203,2)</f>
        <v>0</v>
      </c>
      <c r="H203" s="231"/>
      <c r="I203" s="232">
        <f>ROUND(E203*H203,2)</f>
        <v>0</v>
      </c>
      <c r="J203" s="231"/>
      <c r="K203" s="232">
        <f>ROUND(E203*J203,2)</f>
        <v>0</v>
      </c>
      <c r="L203" s="232">
        <v>21</v>
      </c>
      <c r="M203" s="232">
        <f>G203*(1+L203/100)</f>
        <v>0</v>
      </c>
      <c r="N203" s="222">
        <v>0</v>
      </c>
      <c r="O203" s="222">
        <f>ROUND(E203*N203,5)</f>
        <v>0</v>
      </c>
      <c r="P203" s="222">
        <v>1E-3</v>
      </c>
      <c r="Q203" s="222">
        <f>ROUND(E203*P203,5)</f>
        <v>3.0000000000000001E-3</v>
      </c>
      <c r="R203" s="222"/>
      <c r="S203" s="222"/>
      <c r="T203" s="223">
        <v>0.105</v>
      </c>
      <c r="U203" s="222">
        <f>ROUND(E203*T203,2)</f>
        <v>0.32</v>
      </c>
      <c r="V203" s="212"/>
      <c r="W203" s="212"/>
      <c r="X203" s="212"/>
      <c r="Y203" s="212"/>
      <c r="Z203" s="212"/>
      <c r="AA203" s="212"/>
      <c r="AB203" s="212"/>
      <c r="AC203" s="212"/>
      <c r="AD203" s="212"/>
      <c r="AE203" s="212" t="s">
        <v>123</v>
      </c>
      <c r="AF203" s="212"/>
      <c r="AG203" s="212"/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13"/>
      <c r="B204" s="219"/>
      <c r="C204" s="264" t="s">
        <v>369</v>
      </c>
      <c r="D204" s="224"/>
      <c r="E204" s="229">
        <v>3</v>
      </c>
      <c r="F204" s="232"/>
      <c r="G204" s="232"/>
      <c r="H204" s="232"/>
      <c r="I204" s="232"/>
      <c r="J204" s="232"/>
      <c r="K204" s="232"/>
      <c r="L204" s="232"/>
      <c r="M204" s="232"/>
      <c r="N204" s="222"/>
      <c r="O204" s="222"/>
      <c r="P204" s="222"/>
      <c r="Q204" s="222"/>
      <c r="R204" s="222"/>
      <c r="S204" s="222"/>
      <c r="T204" s="223"/>
      <c r="U204" s="222"/>
      <c r="V204" s="212"/>
      <c r="W204" s="212"/>
      <c r="X204" s="212"/>
      <c r="Y204" s="212"/>
      <c r="Z204" s="212"/>
      <c r="AA204" s="212"/>
      <c r="AB204" s="212"/>
      <c r="AC204" s="212"/>
      <c r="AD204" s="212"/>
      <c r="AE204" s="212" t="s">
        <v>125</v>
      </c>
      <c r="AF204" s="212">
        <v>0</v>
      </c>
      <c r="AG204" s="212"/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x14ac:dyDescent="0.2">
      <c r="A205" s="214" t="s">
        <v>118</v>
      </c>
      <c r="B205" s="220" t="s">
        <v>87</v>
      </c>
      <c r="C205" s="265" t="s">
        <v>88</v>
      </c>
      <c r="D205" s="225"/>
      <c r="E205" s="230"/>
      <c r="F205" s="233"/>
      <c r="G205" s="233">
        <f>SUMIF(AE206:AE251,"&lt;&gt;NOR",G206:G251)</f>
        <v>0</v>
      </c>
      <c r="H205" s="233"/>
      <c r="I205" s="233">
        <f>SUM(I206:I251)</f>
        <v>0</v>
      </c>
      <c r="J205" s="233"/>
      <c r="K205" s="233">
        <f>SUM(K206:K251)</f>
        <v>0</v>
      </c>
      <c r="L205" s="233"/>
      <c r="M205" s="233">
        <f>SUM(M206:M251)</f>
        <v>0</v>
      </c>
      <c r="N205" s="226"/>
      <c r="O205" s="226">
        <f>SUM(O206:O251)</f>
        <v>9.6612200000000019</v>
      </c>
      <c r="P205" s="226"/>
      <c r="Q205" s="226">
        <f>SUM(Q206:Q251)</f>
        <v>0</v>
      </c>
      <c r="R205" s="226"/>
      <c r="S205" s="226"/>
      <c r="T205" s="227"/>
      <c r="U205" s="226">
        <f>SUM(U206:U251)</f>
        <v>406.81</v>
      </c>
      <c r="AE205" t="s">
        <v>119</v>
      </c>
    </row>
    <row r="206" spans="1:60" outlineLevel="1" x14ac:dyDescent="0.2">
      <c r="A206" s="213">
        <v>68</v>
      </c>
      <c r="B206" s="219" t="s">
        <v>370</v>
      </c>
      <c r="C206" s="263" t="s">
        <v>371</v>
      </c>
      <c r="D206" s="221" t="s">
        <v>122</v>
      </c>
      <c r="E206" s="228">
        <v>368.32</v>
      </c>
      <c r="F206" s="231"/>
      <c r="G206" s="232">
        <f>ROUND(E206*F206,2)</f>
        <v>0</v>
      </c>
      <c r="H206" s="231"/>
      <c r="I206" s="232">
        <f>ROUND(E206*H206,2)</f>
        <v>0</v>
      </c>
      <c r="J206" s="231"/>
      <c r="K206" s="232">
        <f>ROUND(E206*J206,2)</f>
        <v>0</v>
      </c>
      <c r="L206" s="232">
        <v>21</v>
      </c>
      <c r="M206" s="232">
        <f>G206*(1+L206/100)</f>
        <v>0</v>
      </c>
      <c r="N206" s="222">
        <v>2.1000000000000001E-4</v>
      </c>
      <c r="O206" s="222">
        <f>ROUND(E206*N206,5)</f>
        <v>7.7350000000000002E-2</v>
      </c>
      <c r="P206" s="222">
        <v>0</v>
      </c>
      <c r="Q206" s="222">
        <f>ROUND(E206*P206,5)</f>
        <v>0</v>
      </c>
      <c r="R206" s="222"/>
      <c r="S206" s="222"/>
      <c r="T206" s="223">
        <v>0.05</v>
      </c>
      <c r="U206" s="222">
        <f>ROUND(E206*T206,2)</f>
        <v>18.420000000000002</v>
      </c>
      <c r="V206" s="212"/>
      <c r="W206" s="212"/>
      <c r="X206" s="212"/>
      <c r="Y206" s="212"/>
      <c r="Z206" s="212"/>
      <c r="AA206" s="212"/>
      <c r="AB206" s="212"/>
      <c r="AC206" s="212"/>
      <c r="AD206" s="212"/>
      <c r="AE206" s="212" t="s">
        <v>123</v>
      </c>
      <c r="AF206" s="212"/>
      <c r="AG206" s="212"/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13"/>
      <c r="B207" s="219"/>
      <c r="C207" s="264" t="s">
        <v>372</v>
      </c>
      <c r="D207" s="224"/>
      <c r="E207" s="229">
        <v>368.32</v>
      </c>
      <c r="F207" s="232"/>
      <c r="G207" s="232"/>
      <c r="H207" s="232"/>
      <c r="I207" s="232"/>
      <c r="J207" s="232"/>
      <c r="K207" s="232"/>
      <c r="L207" s="232"/>
      <c r="M207" s="232"/>
      <c r="N207" s="222"/>
      <c r="O207" s="222"/>
      <c r="P207" s="222"/>
      <c r="Q207" s="222"/>
      <c r="R207" s="222"/>
      <c r="S207" s="222"/>
      <c r="T207" s="223"/>
      <c r="U207" s="222"/>
      <c r="V207" s="212"/>
      <c r="W207" s="212"/>
      <c r="X207" s="212"/>
      <c r="Y207" s="212"/>
      <c r="Z207" s="212"/>
      <c r="AA207" s="212"/>
      <c r="AB207" s="212"/>
      <c r="AC207" s="212"/>
      <c r="AD207" s="212"/>
      <c r="AE207" s="212" t="s">
        <v>125</v>
      </c>
      <c r="AF207" s="212">
        <v>0</v>
      </c>
      <c r="AG207" s="212"/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13">
        <v>69</v>
      </c>
      <c r="B208" s="219" t="s">
        <v>373</v>
      </c>
      <c r="C208" s="263" t="s">
        <v>374</v>
      </c>
      <c r="D208" s="221" t="s">
        <v>122</v>
      </c>
      <c r="E208" s="228">
        <v>368.32</v>
      </c>
      <c r="F208" s="231"/>
      <c r="G208" s="232">
        <f>ROUND(E208*F208,2)</f>
        <v>0</v>
      </c>
      <c r="H208" s="231"/>
      <c r="I208" s="232">
        <f>ROUND(E208*H208,2)</f>
        <v>0</v>
      </c>
      <c r="J208" s="231"/>
      <c r="K208" s="232">
        <f>ROUND(E208*J208,2)</f>
        <v>0</v>
      </c>
      <c r="L208" s="232">
        <v>21</v>
      </c>
      <c r="M208" s="232">
        <f>G208*(1+L208/100)</f>
        <v>0</v>
      </c>
      <c r="N208" s="222">
        <v>4.9699999999999996E-3</v>
      </c>
      <c r="O208" s="222">
        <f>ROUND(E208*N208,5)</f>
        <v>1.8305499999999999</v>
      </c>
      <c r="P208" s="222">
        <v>0</v>
      </c>
      <c r="Q208" s="222">
        <f>ROUND(E208*P208,5)</f>
        <v>0</v>
      </c>
      <c r="R208" s="222"/>
      <c r="S208" s="222"/>
      <c r="T208" s="223">
        <v>0.98399999999999999</v>
      </c>
      <c r="U208" s="222">
        <f>ROUND(E208*T208,2)</f>
        <v>362.43</v>
      </c>
      <c r="V208" s="212"/>
      <c r="W208" s="212"/>
      <c r="X208" s="212"/>
      <c r="Y208" s="212"/>
      <c r="Z208" s="212"/>
      <c r="AA208" s="212"/>
      <c r="AB208" s="212"/>
      <c r="AC208" s="212"/>
      <c r="AD208" s="212"/>
      <c r="AE208" s="212" t="s">
        <v>123</v>
      </c>
      <c r="AF208" s="212"/>
      <c r="AG208" s="212"/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13"/>
      <c r="B209" s="219"/>
      <c r="C209" s="264" t="s">
        <v>375</v>
      </c>
      <c r="D209" s="224"/>
      <c r="E209" s="229">
        <v>12.8</v>
      </c>
      <c r="F209" s="232"/>
      <c r="G209" s="232"/>
      <c r="H209" s="232"/>
      <c r="I209" s="232"/>
      <c r="J209" s="232"/>
      <c r="K209" s="232"/>
      <c r="L209" s="232"/>
      <c r="M209" s="232"/>
      <c r="N209" s="222"/>
      <c r="O209" s="222"/>
      <c r="P209" s="222"/>
      <c r="Q209" s="222"/>
      <c r="R209" s="222"/>
      <c r="S209" s="222"/>
      <c r="T209" s="223"/>
      <c r="U209" s="222"/>
      <c r="V209" s="212"/>
      <c r="W209" s="212"/>
      <c r="X209" s="212"/>
      <c r="Y209" s="212"/>
      <c r="Z209" s="212"/>
      <c r="AA209" s="212"/>
      <c r="AB209" s="212"/>
      <c r="AC209" s="212"/>
      <c r="AD209" s="212"/>
      <c r="AE209" s="212" t="s">
        <v>125</v>
      </c>
      <c r="AF209" s="212">
        <v>0</v>
      </c>
      <c r="AG209" s="212"/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13"/>
      <c r="B210" s="219"/>
      <c r="C210" s="264" t="s">
        <v>376</v>
      </c>
      <c r="D210" s="224"/>
      <c r="E210" s="229">
        <v>18.399999999999999</v>
      </c>
      <c r="F210" s="232"/>
      <c r="G210" s="232"/>
      <c r="H210" s="232"/>
      <c r="I210" s="232"/>
      <c r="J210" s="232"/>
      <c r="K210" s="232"/>
      <c r="L210" s="232"/>
      <c r="M210" s="232"/>
      <c r="N210" s="222"/>
      <c r="O210" s="222"/>
      <c r="P210" s="222"/>
      <c r="Q210" s="222"/>
      <c r="R210" s="222"/>
      <c r="S210" s="222"/>
      <c r="T210" s="223"/>
      <c r="U210" s="222"/>
      <c r="V210" s="212"/>
      <c r="W210" s="212"/>
      <c r="X210" s="212"/>
      <c r="Y210" s="212"/>
      <c r="Z210" s="212"/>
      <c r="AA210" s="212"/>
      <c r="AB210" s="212"/>
      <c r="AC210" s="212"/>
      <c r="AD210" s="212"/>
      <c r="AE210" s="212" t="s">
        <v>125</v>
      </c>
      <c r="AF210" s="212">
        <v>0</v>
      </c>
      <c r="AG210" s="212"/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13"/>
      <c r="B211" s="219"/>
      <c r="C211" s="264" t="s">
        <v>377</v>
      </c>
      <c r="D211" s="224"/>
      <c r="E211" s="229">
        <v>12.8</v>
      </c>
      <c r="F211" s="232"/>
      <c r="G211" s="232"/>
      <c r="H211" s="232"/>
      <c r="I211" s="232"/>
      <c r="J211" s="232"/>
      <c r="K211" s="232"/>
      <c r="L211" s="232"/>
      <c r="M211" s="232"/>
      <c r="N211" s="222"/>
      <c r="O211" s="222"/>
      <c r="P211" s="222"/>
      <c r="Q211" s="222"/>
      <c r="R211" s="222"/>
      <c r="S211" s="222"/>
      <c r="T211" s="223"/>
      <c r="U211" s="222"/>
      <c r="V211" s="212"/>
      <c r="W211" s="212"/>
      <c r="X211" s="212"/>
      <c r="Y211" s="212"/>
      <c r="Z211" s="212"/>
      <c r="AA211" s="212"/>
      <c r="AB211" s="212"/>
      <c r="AC211" s="212"/>
      <c r="AD211" s="212"/>
      <c r="AE211" s="212" t="s">
        <v>125</v>
      </c>
      <c r="AF211" s="212">
        <v>0</v>
      </c>
      <c r="AG211" s="212"/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13"/>
      <c r="B212" s="219"/>
      <c r="C212" s="264" t="s">
        <v>378</v>
      </c>
      <c r="D212" s="224"/>
      <c r="E212" s="229">
        <v>18.399999999999999</v>
      </c>
      <c r="F212" s="232"/>
      <c r="G212" s="232"/>
      <c r="H212" s="232"/>
      <c r="I212" s="232"/>
      <c r="J212" s="232"/>
      <c r="K212" s="232"/>
      <c r="L212" s="232"/>
      <c r="M212" s="232"/>
      <c r="N212" s="222"/>
      <c r="O212" s="222"/>
      <c r="P212" s="222"/>
      <c r="Q212" s="222"/>
      <c r="R212" s="222"/>
      <c r="S212" s="222"/>
      <c r="T212" s="223"/>
      <c r="U212" s="222"/>
      <c r="V212" s="212"/>
      <c r="W212" s="212"/>
      <c r="X212" s="212"/>
      <c r="Y212" s="212"/>
      <c r="Z212" s="212"/>
      <c r="AA212" s="212"/>
      <c r="AB212" s="212"/>
      <c r="AC212" s="212"/>
      <c r="AD212" s="212"/>
      <c r="AE212" s="212" t="s">
        <v>125</v>
      </c>
      <c r="AF212" s="212">
        <v>0</v>
      </c>
      <c r="AG212" s="212"/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ht="22.5" outlineLevel="1" x14ac:dyDescent="0.2">
      <c r="A213" s="213"/>
      <c r="B213" s="219"/>
      <c r="C213" s="264" t="s">
        <v>379</v>
      </c>
      <c r="D213" s="224"/>
      <c r="E213" s="229">
        <v>20.5</v>
      </c>
      <c r="F213" s="232"/>
      <c r="G213" s="232"/>
      <c r="H213" s="232"/>
      <c r="I213" s="232"/>
      <c r="J213" s="232"/>
      <c r="K213" s="232"/>
      <c r="L213" s="232"/>
      <c r="M213" s="232"/>
      <c r="N213" s="222"/>
      <c r="O213" s="222"/>
      <c r="P213" s="222"/>
      <c r="Q213" s="222"/>
      <c r="R213" s="222"/>
      <c r="S213" s="222"/>
      <c r="T213" s="223"/>
      <c r="U213" s="222"/>
      <c r="V213" s="212"/>
      <c r="W213" s="212"/>
      <c r="X213" s="212"/>
      <c r="Y213" s="212"/>
      <c r="Z213" s="212"/>
      <c r="AA213" s="212"/>
      <c r="AB213" s="212"/>
      <c r="AC213" s="212"/>
      <c r="AD213" s="212"/>
      <c r="AE213" s="212" t="s">
        <v>125</v>
      </c>
      <c r="AF213" s="212">
        <v>0</v>
      </c>
      <c r="AG213" s="212"/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13"/>
      <c r="B214" s="219"/>
      <c r="C214" s="264" t="s">
        <v>380</v>
      </c>
      <c r="D214" s="224"/>
      <c r="E214" s="229">
        <v>12.6</v>
      </c>
      <c r="F214" s="232"/>
      <c r="G214" s="232"/>
      <c r="H214" s="232"/>
      <c r="I214" s="232"/>
      <c r="J214" s="232"/>
      <c r="K214" s="232"/>
      <c r="L214" s="232"/>
      <c r="M214" s="232"/>
      <c r="N214" s="222"/>
      <c r="O214" s="222"/>
      <c r="P214" s="222"/>
      <c r="Q214" s="222"/>
      <c r="R214" s="222"/>
      <c r="S214" s="222"/>
      <c r="T214" s="223"/>
      <c r="U214" s="222"/>
      <c r="V214" s="212"/>
      <c r="W214" s="212"/>
      <c r="X214" s="212"/>
      <c r="Y214" s="212"/>
      <c r="Z214" s="212"/>
      <c r="AA214" s="212"/>
      <c r="AB214" s="212"/>
      <c r="AC214" s="212"/>
      <c r="AD214" s="212"/>
      <c r="AE214" s="212" t="s">
        <v>125</v>
      </c>
      <c r="AF214" s="212">
        <v>0</v>
      </c>
      <c r="AG214" s="212"/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13"/>
      <c r="B215" s="219"/>
      <c r="C215" s="264" t="s">
        <v>381</v>
      </c>
      <c r="D215" s="224"/>
      <c r="E215" s="229">
        <v>12.8</v>
      </c>
      <c r="F215" s="232"/>
      <c r="G215" s="232"/>
      <c r="H215" s="232"/>
      <c r="I215" s="232"/>
      <c r="J215" s="232"/>
      <c r="K215" s="232"/>
      <c r="L215" s="232"/>
      <c r="M215" s="232"/>
      <c r="N215" s="222"/>
      <c r="O215" s="222"/>
      <c r="P215" s="222"/>
      <c r="Q215" s="222"/>
      <c r="R215" s="222"/>
      <c r="S215" s="222"/>
      <c r="T215" s="223"/>
      <c r="U215" s="222"/>
      <c r="V215" s="212"/>
      <c r="W215" s="212"/>
      <c r="X215" s="212"/>
      <c r="Y215" s="212"/>
      <c r="Z215" s="212"/>
      <c r="AA215" s="212"/>
      <c r="AB215" s="212"/>
      <c r="AC215" s="212"/>
      <c r="AD215" s="212"/>
      <c r="AE215" s="212" t="s">
        <v>125</v>
      </c>
      <c r="AF215" s="212">
        <v>0</v>
      </c>
      <c r="AG215" s="212"/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13"/>
      <c r="B216" s="219"/>
      <c r="C216" s="264" t="s">
        <v>382</v>
      </c>
      <c r="D216" s="224"/>
      <c r="E216" s="229">
        <v>18.399999999999999</v>
      </c>
      <c r="F216" s="232"/>
      <c r="G216" s="232"/>
      <c r="H216" s="232"/>
      <c r="I216" s="232"/>
      <c r="J216" s="232"/>
      <c r="K216" s="232"/>
      <c r="L216" s="232"/>
      <c r="M216" s="232"/>
      <c r="N216" s="222"/>
      <c r="O216" s="222"/>
      <c r="P216" s="222"/>
      <c r="Q216" s="222"/>
      <c r="R216" s="222"/>
      <c r="S216" s="222"/>
      <c r="T216" s="223"/>
      <c r="U216" s="222"/>
      <c r="V216" s="212"/>
      <c r="W216" s="212"/>
      <c r="X216" s="212"/>
      <c r="Y216" s="212"/>
      <c r="Z216" s="212"/>
      <c r="AA216" s="212"/>
      <c r="AB216" s="212"/>
      <c r="AC216" s="212"/>
      <c r="AD216" s="212"/>
      <c r="AE216" s="212" t="s">
        <v>125</v>
      </c>
      <c r="AF216" s="212">
        <v>0</v>
      </c>
      <c r="AG216" s="212"/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13"/>
      <c r="B217" s="219"/>
      <c r="C217" s="264" t="s">
        <v>383</v>
      </c>
      <c r="D217" s="224"/>
      <c r="E217" s="229">
        <v>26.2</v>
      </c>
      <c r="F217" s="232"/>
      <c r="G217" s="232"/>
      <c r="H217" s="232"/>
      <c r="I217" s="232"/>
      <c r="J217" s="232"/>
      <c r="K217" s="232"/>
      <c r="L217" s="232"/>
      <c r="M217" s="232"/>
      <c r="N217" s="222"/>
      <c r="O217" s="222"/>
      <c r="P217" s="222"/>
      <c r="Q217" s="222"/>
      <c r="R217" s="222"/>
      <c r="S217" s="222"/>
      <c r="T217" s="223"/>
      <c r="U217" s="222"/>
      <c r="V217" s="212"/>
      <c r="W217" s="212"/>
      <c r="X217" s="212"/>
      <c r="Y217" s="212"/>
      <c r="Z217" s="212"/>
      <c r="AA217" s="212"/>
      <c r="AB217" s="212"/>
      <c r="AC217" s="212"/>
      <c r="AD217" s="212"/>
      <c r="AE217" s="212" t="s">
        <v>125</v>
      </c>
      <c r="AF217" s="212">
        <v>0</v>
      </c>
      <c r="AG217" s="212"/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13"/>
      <c r="B218" s="219"/>
      <c r="C218" s="264" t="s">
        <v>384</v>
      </c>
      <c r="D218" s="224"/>
      <c r="E218" s="229">
        <v>10</v>
      </c>
      <c r="F218" s="232"/>
      <c r="G218" s="232"/>
      <c r="H218" s="232"/>
      <c r="I218" s="232"/>
      <c r="J218" s="232"/>
      <c r="K218" s="232"/>
      <c r="L218" s="232"/>
      <c r="M218" s="232"/>
      <c r="N218" s="222"/>
      <c r="O218" s="222"/>
      <c r="P218" s="222"/>
      <c r="Q218" s="222"/>
      <c r="R218" s="222"/>
      <c r="S218" s="222"/>
      <c r="T218" s="223"/>
      <c r="U218" s="222"/>
      <c r="V218" s="212"/>
      <c r="W218" s="212"/>
      <c r="X218" s="212"/>
      <c r="Y218" s="212"/>
      <c r="Z218" s="212"/>
      <c r="AA218" s="212"/>
      <c r="AB218" s="212"/>
      <c r="AC218" s="212"/>
      <c r="AD218" s="212"/>
      <c r="AE218" s="212" t="s">
        <v>125</v>
      </c>
      <c r="AF218" s="212">
        <v>0</v>
      </c>
      <c r="AG218" s="212"/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13"/>
      <c r="B219" s="219"/>
      <c r="C219" s="264" t="s">
        <v>385</v>
      </c>
      <c r="D219" s="224"/>
      <c r="E219" s="229">
        <v>11.8</v>
      </c>
      <c r="F219" s="232"/>
      <c r="G219" s="232"/>
      <c r="H219" s="232"/>
      <c r="I219" s="232"/>
      <c r="J219" s="232"/>
      <c r="K219" s="232"/>
      <c r="L219" s="232"/>
      <c r="M219" s="232"/>
      <c r="N219" s="222"/>
      <c r="O219" s="222"/>
      <c r="P219" s="222"/>
      <c r="Q219" s="222"/>
      <c r="R219" s="222"/>
      <c r="S219" s="222"/>
      <c r="T219" s="223"/>
      <c r="U219" s="222"/>
      <c r="V219" s="212"/>
      <c r="W219" s="212"/>
      <c r="X219" s="212"/>
      <c r="Y219" s="212"/>
      <c r="Z219" s="212"/>
      <c r="AA219" s="212"/>
      <c r="AB219" s="212"/>
      <c r="AC219" s="212"/>
      <c r="AD219" s="212"/>
      <c r="AE219" s="212" t="s">
        <v>125</v>
      </c>
      <c r="AF219" s="212">
        <v>0</v>
      </c>
      <c r="AG219" s="212"/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13"/>
      <c r="B220" s="219"/>
      <c r="C220" s="264" t="s">
        <v>386</v>
      </c>
      <c r="D220" s="224"/>
      <c r="E220" s="229">
        <v>12.8</v>
      </c>
      <c r="F220" s="232"/>
      <c r="G220" s="232"/>
      <c r="H220" s="232"/>
      <c r="I220" s="232"/>
      <c r="J220" s="232"/>
      <c r="K220" s="232"/>
      <c r="L220" s="232"/>
      <c r="M220" s="232"/>
      <c r="N220" s="222"/>
      <c r="O220" s="222"/>
      <c r="P220" s="222"/>
      <c r="Q220" s="222"/>
      <c r="R220" s="222"/>
      <c r="S220" s="222"/>
      <c r="T220" s="223"/>
      <c r="U220" s="222"/>
      <c r="V220" s="212"/>
      <c r="W220" s="212"/>
      <c r="X220" s="212"/>
      <c r="Y220" s="212"/>
      <c r="Z220" s="212"/>
      <c r="AA220" s="212"/>
      <c r="AB220" s="212"/>
      <c r="AC220" s="212"/>
      <c r="AD220" s="212"/>
      <c r="AE220" s="212" t="s">
        <v>125</v>
      </c>
      <c r="AF220" s="212">
        <v>0</v>
      </c>
      <c r="AG220" s="212"/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ht="22.5" outlineLevel="1" x14ac:dyDescent="0.2">
      <c r="A221" s="213"/>
      <c r="B221" s="219"/>
      <c r="C221" s="264" t="s">
        <v>387</v>
      </c>
      <c r="D221" s="224"/>
      <c r="E221" s="229">
        <v>17</v>
      </c>
      <c r="F221" s="232"/>
      <c r="G221" s="232"/>
      <c r="H221" s="232"/>
      <c r="I221" s="232"/>
      <c r="J221" s="232"/>
      <c r="K221" s="232"/>
      <c r="L221" s="232"/>
      <c r="M221" s="232"/>
      <c r="N221" s="222"/>
      <c r="O221" s="222"/>
      <c r="P221" s="222"/>
      <c r="Q221" s="222"/>
      <c r="R221" s="222"/>
      <c r="S221" s="222"/>
      <c r="T221" s="223"/>
      <c r="U221" s="222"/>
      <c r="V221" s="212"/>
      <c r="W221" s="212"/>
      <c r="X221" s="212"/>
      <c r="Y221" s="212"/>
      <c r="Z221" s="212"/>
      <c r="AA221" s="212"/>
      <c r="AB221" s="212"/>
      <c r="AC221" s="212"/>
      <c r="AD221" s="212"/>
      <c r="AE221" s="212" t="s">
        <v>125</v>
      </c>
      <c r="AF221" s="212">
        <v>0</v>
      </c>
      <c r="AG221" s="212"/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13"/>
      <c r="B222" s="219"/>
      <c r="C222" s="264" t="s">
        <v>388</v>
      </c>
      <c r="D222" s="224"/>
      <c r="E222" s="229">
        <v>30.5</v>
      </c>
      <c r="F222" s="232"/>
      <c r="G222" s="232"/>
      <c r="H222" s="232"/>
      <c r="I222" s="232"/>
      <c r="J222" s="232"/>
      <c r="K222" s="232"/>
      <c r="L222" s="232"/>
      <c r="M222" s="232"/>
      <c r="N222" s="222"/>
      <c r="O222" s="222"/>
      <c r="P222" s="222"/>
      <c r="Q222" s="222"/>
      <c r="R222" s="222"/>
      <c r="S222" s="222"/>
      <c r="T222" s="223"/>
      <c r="U222" s="222"/>
      <c r="V222" s="212"/>
      <c r="W222" s="212"/>
      <c r="X222" s="212"/>
      <c r="Y222" s="212"/>
      <c r="Z222" s="212"/>
      <c r="AA222" s="212"/>
      <c r="AB222" s="212"/>
      <c r="AC222" s="212"/>
      <c r="AD222" s="212"/>
      <c r="AE222" s="212" t="s">
        <v>125</v>
      </c>
      <c r="AF222" s="212">
        <v>0</v>
      </c>
      <c r="AG222" s="212"/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13"/>
      <c r="B223" s="219"/>
      <c r="C223" s="264" t="s">
        <v>389</v>
      </c>
      <c r="D223" s="224"/>
      <c r="E223" s="229">
        <v>15</v>
      </c>
      <c r="F223" s="232"/>
      <c r="G223" s="232"/>
      <c r="H223" s="232"/>
      <c r="I223" s="232"/>
      <c r="J223" s="232"/>
      <c r="K223" s="232"/>
      <c r="L223" s="232"/>
      <c r="M223" s="232"/>
      <c r="N223" s="222"/>
      <c r="O223" s="222"/>
      <c r="P223" s="222"/>
      <c r="Q223" s="222"/>
      <c r="R223" s="222"/>
      <c r="S223" s="222"/>
      <c r="T223" s="223"/>
      <c r="U223" s="222"/>
      <c r="V223" s="212"/>
      <c r="W223" s="212"/>
      <c r="X223" s="212"/>
      <c r="Y223" s="212"/>
      <c r="Z223" s="212"/>
      <c r="AA223" s="212"/>
      <c r="AB223" s="212"/>
      <c r="AC223" s="212"/>
      <c r="AD223" s="212"/>
      <c r="AE223" s="212" t="s">
        <v>125</v>
      </c>
      <c r="AF223" s="212">
        <v>0</v>
      </c>
      <c r="AG223" s="212"/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13"/>
      <c r="B224" s="219"/>
      <c r="C224" s="264" t="s">
        <v>390</v>
      </c>
      <c r="D224" s="224"/>
      <c r="E224" s="229">
        <v>35.6</v>
      </c>
      <c r="F224" s="232"/>
      <c r="G224" s="232"/>
      <c r="H224" s="232"/>
      <c r="I224" s="232"/>
      <c r="J224" s="232"/>
      <c r="K224" s="232"/>
      <c r="L224" s="232"/>
      <c r="M224" s="232"/>
      <c r="N224" s="222"/>
      <c r="O224" s="222"/>
      <c r="P224" s="222"/>
      <c r="Q224" s="222"/>
      <c r="R224" s="222"/>
      <c r="S224" s="222"/>
      <c r="T224" s="223"/>
      <c r="U224" s="222"/>
      <c r="V224" s="212"/>
      <c r="W224" s="212"/>
      <c r="X224" s="212"/>
      <c r="Y224" s="212"/>
      <c r="Z224" s="212"/>
      <c r="AA224" s="212"/>
      <c r="AB224" s="212"/>
      <c r="AC224" s="212"/>
      <c r="AD224" s="212"/>
      <c r="AE224" s="212" t="s">
        <v>125</v>
      </c>
      <c r="AF224" s="212">
        <v>0</v>
      </c>
      <c r="AG224" s="212"/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13"/>
      <c r="B225" s="219"/>
      <c r="C225" s="264" t="s">
        <v>391</v>
      </c>
      <c r="D225" s="224"/>
      <c r="E225" s="229">
        <v>10</v>
      </c>
      <c r="F225" s="232"/>
      <c r="G225" s="232"/>
      <c r="H225" s="232"/>
      <c r="I225" s="232"/>
      <c r="J225" s="232"/>
      <c r="K225" s="232"/>
      <c r="L225" s="232"/>
      <c r="M225" s="232"/>
      <c r="N225" s="222"/>
      <c r="O225" s="222"/>
      <c r="P225" s="222"/>
      <c r="Q225" s="222"/>
      <c r="R225" s="222"/>
      <c r="S225" s="222"/>
      <c r="T225" s="223"/>
      <c r="U225" s="222"/>
      <c r="V225" s="212"/>
      <c r="W225" s="212"/>
      <c r="X225" s="212"/>
      <c r="Y225" s="212"/>
      <c r="Z225" s="212"/>
      <c r="AA225" s="212"/>
      <c r="AB225" s="212"/>
      <c r="AC225" s="212"/>
      <c r="AD225" s="212"/>
      <c r="AE225" s="212" t="s">
        <v>125</v>
      </c>
      <c r="AF225" s="212">
        <v>0</v>
      </c>
      <c r="AG225" s="212"/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13"/>
      <c r="B226" s="219"/>
      <c r="C226" s="264" t="s">
        <v>392</v>
      </c>
      <c r="D226" s="224"/>
      <c r="E226" s="229">
        <v>11.8</v>
      </c>
      <c r="F226" s="232"/>
      <c r="G226" s="232"/>
      <c r="H226" s="232"/>
      <c r="I226" s="232"/>
      <c r="J226" s="232"/>
      <c r="K226" s="232"/>
      <c r="L226" s="232"/>
      <c r="M226" s="232"/>
      <c r="N226" s="222"/>
      <c r="O226" s="222"/>
      <c r="P226" s="222"/>
      <c r="Q226" s="222"/>
      <c r="R226" s="222"/>
      <c r="S226" s="222"/>
      <c r="T226" s="223"/>
      <c r="U226" s="222"/>
      <c r="V226" s="212"/>
      <c r="W226" s="212"/>
      <c r="X226" s="212"/>
      <c r="Y226" s="212"/>
      <c r="Z226" s="212"/>
      <c r="AA226" s="212"/>
      <c r="AB226" s="212"/>
      <c r="AC226" s="212"/>
      <c r="AD226" s="212"/>
      <c r="AE226" s="212" t="s">
        <v>125</v>
      </c>
      <c r="AF226" s="212">
        <v>0</v>
      </c>
      <c r="AG226" s="212"/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13"/>
      <c r="B227" s="219"/>
      <c r="C227" s="264" t="s">
        <v>393</v>
      </c>
      <c r="D227" s="224"/>
      <c r="E227" s="229">
        <v>13.42</v>
      </c>
      <c r="F227" s="232"/>
      <c r="G227" s="232"/>
      <c r="H227" s="232"/>
      <c r="I227" s="232"/>
      <c r="J227" s="232"/>
      <c r="K227" s="232"/>
      <c r="L227" s="232"/>
      <c r="M227" s="232"/>
      <c r="N227" s="222"/>
      <c r="O227" s="222"/>
      <c r="P227" s="222"/>
      <c r="Q227" s="222"/>
      <c r="R227" s="222"/>
      <c r="S227" s="222"/>
      <c r="T227" s="223"/>
      <c r="U227" s="222"/>
      <c r="V227" s="212"/>
      <c r="W227" s="212"/>
      <c r="X227" s="212"/>
      <c r="Y227" s="212"/>
      <c r="Z227" s="212"/>
      <c r="AA227" s="212"/>
      <c r="AB227" s="212"/>
      <c r="AC227" s="212"/>
      <c r="AD227" s="212"/>
      <c r="AE227" s="212" t="s">
        <v>125</v>
      </c>
      <c r="AF227" s="212">
        <v>0</v>
      </c>
      <c r="AG227" s="212"/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ht="22.5" outlineLevel="1" x14ac:dyDescent="0.2">
      <c r="A228" s="213"/>
      <c r="B228" s="219"/>
      <c r="C228" s="264" t="s">
        <v>394</v>
      </c>
      <c r="D228" s="224"/>
      <c r="E228" s="229">
        <v>17</v>
      </c>
      <c r="F228" s="232"/>
      <c r="G228" s="232"/>
      <c r="H228" s="232"/>
      <c r="I228" s="232"/>
      <c r="J228" s="232"/>
      <c r="K228" s="232"/>
      <c r="L228" s="232"/>
      <c r="M228" s="232"/>
      <c r="N228" s="222"/>
      <c r="O228" s="222"/>
      <c r="P228" s="222"/>
      <c r="Q228" s="222"/>
      <c r="R228" s="222"/>
      <c r="S228" s="222"/>
      <c r="T228" s="223"/>
      <c r="U228" s="222"/>
      <c r="V228" s="212"/>
      <c r="W228" s="212"/>
      <c r="X228" s="212"/>
      <c r="Y228" s="212"/>
      <c r="Z228" s="212"/>
      <c r="AA228" s="212"/>
      <c r="AB228" s="212"/>
      <c r="AC228" s="212"/>
      <c r="AD228" s="212"/>
      <c r="AE228" s="212" t="s">
        <v>125</v>
      </c>
      <c r="AF228" s="212">
        <v>0</v>
      </c>
      <c r="AG228" s="212"/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13"/>
      <c r="B229" s="219"/>
      <c r="C229" s="264" t="s">
        <v>395</v>
      </c>
      <c r="D229" s="224"/>
      <c r="E229" s="229">
        <v>30.5</v>
      </c>
      <c r="F229" s="232"/>
      <c r="G229" s="232"/>
      <c r="H229" s="232"/>
      <c r="I229" s="232"/>
      <c r="J229" s="232"/>
      <c r="K229" s="232"/>
      <c r="L229" s="232"/>
      <c r="M229" s="232"/>
      <c r="N229" s="222"/>
      <c r="O229" s="222"/>
      <c r="P229" s="222"/>
      <c r="Q229" s="222"/>
      <c r="R229" s="222"/>
      <c r="S229" s="222"/>
      <c r="T229" s="223"/>
      <c r="U229" s="222"/>
      <c r="V229" s="212"/>
      <c r="W229" s="212"/>
      <c r="X229" s="212"/>
      <c r="Y229" s="212"/>
      <c r="Z229" s="212"/>
      <c r="AA229" s="212"/>
      <c r="AB229" s="212"/>
      <c r="AC229" s="212"/>
      <c r="AD229" s="212"/>
      <c r="AE229" s="212" t="s">
        <v>125</v>
      </c>
      <c r="AF229" s="212">
        <v>0</v>
      </c>
      <c r="AG229" s="212"/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ht="22.5" outlineLevel="1" x14ac:dyDescent="0.2">
      <c r="A230" s="213">
        <v>70</v>
      </c>
      <c r="B230" s="219" t="s">
        <v>396</v>
      </c>
      <c r="C230" s="263" t="s">
        <v>397</v>
      </c>
      <c r="D230" s="221" t="s">
        <v>122</v>
      </c>
      <c r="E230" s="228">
        <v>386.73599999999999</v>
      </c>
      <c r="F230" s="231"/>
      <c r="G230" s="232">
        <f>ROUND(E230*F230,2)</f>
        <v>0</v>
      </c>
      <c r="H230" s="231"/>
      <c r="I230" s="232">
        <f>ROUND(E230*H230,2)</f>
        <v>0</v>
      </c>
      <c r="J230" s="231"/>
      <c r="K230" s="232">
        <f>ROUND(E230*J230,2)</f>
        <v>0</v>
      </c>
      <c r="L230" s="232">
        <v>21</v>
      </c>
      <c r="M230" s="232">
        <f>G230*(1+L230/100)</f>
        <v>0</v>
      </c>
      <c r="N230" s="222">
        <v>0.02</v>
      </c>
      <c r="O230" s="222">
        <f>ROUND(E230*N230,5)</f>
        <v>7.7347200000000003</v>
      </c>
      <c r="P230" s="222">
        <v>0</v>
      </c>
      <c r="Q230" s="222">
        <f>ROUND(E230*P230,5)</f>
        <v>0</v>
      </c>
      <c r="R230" s="222"/>
      <c r="S230" s="222"/>
      <c r="T230" s="223">
        <v>0</v>
      </c>
      <c r="U230" s="222">
        <f>ROUND(E230*T230,2)</f>
        <v>0</v>
      </c>
      <c r="V230" s="212"/>
      <c r="W230" s="212"/>
      <c r="X230" s="212"/>
      <c r="Y230" s="212"/>
      <c r="Z230" s="212"/>
      <c r="AA230" s="212"/>
      <c r="AB230" s="212"/>
      <c r="AC230" s="212"/>
      <c r="AD230" s="212"/>
      <c r="AE230" s="212" t="s">
        <v>123</v>
      </c>
      <c r="AF230" s="212"/>
      <c r="AG230" s="212"/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13"/>
      <c r="B231" s="219"/>
      <c r="C231" s="264" t="s">
        <v>398</v>
      </c>
      <c r="D231" s="224"/>
      <c r="E231" s="229">
        <v>386.73599999999999</v>
      </c>
      <c r="F231" s="232"/>
      <c r="G231" s="232"/>
      <c r="H231" s="232"/>
      <c r="I231" s="232"/>
      <c r="J231" s="232"/>
      <c r="K231" s="232"/>
      <c r="L231" s="232"/>
      <c r="M231" s="232"/>
      <c r="N231" s="222"/>
      <c r="O231" s="222"/>
      <c r="P231" s="222"/>
      <c r="Q231" s="222"/>
      <c r="R231" s="222"/>
      <c r="S231" s="222"/>
      <c r="T231" s="223"/>
      <c r="U231" s="222"/>
      <c r="V231" s="212"/>
      <c r="W231" s="212"/>
      <c r="X231" s="212"/>
      <c r="Y231" s="212"/>
      <c r="Z231" s="212"/>
      <c r="AA231" s="212"/>
      <c r="AB231" s="212"/>
      <c r="AC231" s="212"/>
      <c r="AD231" s="212"/>
      <c r="AE231" s="212" t="s">
        <v>125</v>
      </c>
      <c r="AF231" s="212">
        <v>0</v>
      </c>
      <c r="AG231" s="212"/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13">
        <v>71</v>
      </c>
      <c r="B232" s="219" t="s">
        <v>399</v>
      </c>
      <c r="C232" s="263" t="s">
        <v>400</v>
      </c>
      <c r="D232" s="221" t="s">
        <v>185</v>
      </c>
      <c r="E232" s="228">
        <v>83</v>
      </c>
      <c r="F232" s="231"/>
      <c r="G232" s="232">
        <f>ROUND(E232*F232,2)</f>
        <v>0</v>
      </c>
      <c r="H232" s="231"/>
      <c r="I232" s="232">
        <f>ROUND(E232*H232,2)</f>
        <v>0</v>
      </c>
      <c r="J232" s="231"/>
      <c r="K232" s="232">
        <f>ROUND(E232*J232,2)</f>
        <v>0</v>
      </c>
      <c r="L232" s="232">
        <v>21</v>
      </c>
      <c r="M232" s="232">
        <f>G232*(1+L232/100)</f>
        <v>0</v>
      </c>
      <c r="N232" s="222">
        <v>0</v>
      </c>
      <c r="O232" s="222">
        <f>ROUND(E232*N232,5)</f>
        <v>0</v>
      </c>
      <c r="P232" s="222">
        <v>0</v>
      </c>
      <c r="Q232" s="222">
        <f>ROUND(E232*P232,5)</f>
        <v>0</v>
      </c>
      <c r="R232" s="222"/>
      <c r="S232" s="222"/>
      <c r="T232" s="223">
        <v>0.12</v>
      </c>
      <c r="U232" s="222">
        <f>ROUND(E232*T232,2)</f>
        <v>9.9600000000000009</v>
      </c>
      <c r="V232" s="212"/>
      <c r="W232" s="212"/>
      <c r="X232" s="212"/>
      <c r="Y232" s="212"/>
      <c r="Z232" s="212"/>
      <c r="AA232" s="212"/>
      <c r="AB232" s="212"/>
      <c r="AC232" s="212"/>
      <c r="AD232" s="212"/>
      <c r="AE232" s="212" t="s">
        <v>123</v>
      </c>
      <c r="AF232" s="212"/>
      <c r="AG232" s="212"/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13"/>
      <c r="B233" s="219"/>
      <c r="C233" s="264" t="s">
        <v>401</v>
      </c>
      <c r="D233" s="224"/>
      <c r="E233" s="229">
        <v>22.2</v>
      </c>
      <c r="F233" s="232"/>
      <c r="G233" s="232"/>
      <c r="H233" s="232"/>
      <c r="I233" s="232"/>
      <c r="J233" s="232"/>
      <c r="K233" s="232"/>
      <c r="L233" s="232"/>
      <c r="M233" s="232"/>
      <c r="N233" s="222"/>
      <c r="O233" s="222"/>
      <c r="P233" s="222"/>
      <c r="Q233" s="222"/>
      <c r="R233" s="222"/>
      <c r="S233" s="222"/>
      <c r="T233" s="223"/>
      <c r="U233" s="222"/>
      <c r="V233" s="212"/>
      <c r="W233" s="212"/>
      <c r="X233" s="212"/>
      <c r="Y233" s="212"/>
      <c r="Z233" s="212"/>
      <c r="AA233" s="212"/>
      <c r="AB233" s="212"/>
      <c r="AC233" s="212"/>
      <c r="AD233" s="212"/>
      <c r="AE233" s="212" t="s">
        <v>125</v>
      </c>
      <c r="AF233" s="212">
        <v>0</v>
      </c>
      <c r="AG233" s="212"/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13"/>
      <c r="B234" s="219"/>
      <c r="C234" s="264" t="s">
        <v>402</v>
      </c>
      <c r="D234" s="224"/>
      <c r="E234" s="229">
        <v>28.4</v>
      </c>
      <c r="F234" s="232"/>
      <c r="G234" s="232"/>
      <c r="H234" s="232"/>
      <c r="I234" s="232"/>
      <c r="J234" s="232"/>
      <c r="K234" s="232"/>
      <c r="L234" s="232"/>
      <c r="M234" s="232"/>
      <c r="N234" s="222"/>
      <c r="O234" s="222"/>
      <c r="P234" s="222"/>
      <c r="Q234" s="222"/>
      <c r="R234" s="222"/>
      <c r="S234" s="222"/>
      <c r="T234" s="223"/>
      <c r="U234" s="222"/>
      <c r="V234" s="212"/>
      <c r="W234" s="212"/>
      <c r="X234" s="212"/>
      <c r="Y234" s="212"/>
      <c r="Z234" s="212"/>
      <c r="AA234" s="212"/>
      <c r="AB234" s="212"/>
      <c r="AC234" s="212"/>
      <c r="AD234" s="212"/>
      <c r="AE234" s="212" t="s">
        <v>125</v>
      </c>
      <c r="AF234" s="212">
        <v>0</v>
      </c>
      <c r="AG234" s="212"/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13"/>
      <c r="B235" s="219"/>
      <c r="C235" s="264" t="s">
        <v>403</v>
      </c>
      <c r="D235" s="224"/>
      <c r="E235" s="229">
        <v>32.4</v>
      </c>
      <c r="F235" s="232"/>
      <c r="G235" s="232"/>
      <c r="H235" s="232"/>
      <c r="I235" s="232"/>
      <c r="J235" s="232"/>
      <c r="K235" s="232"/>
      <c r="L235" s="232"/>
      <c r="M235" s="232"/>
      <c r="N235" s="222"/>
      <c r="O235" s="222"/>
      <c r="P235" s="222"/>
      <c r="Q235" s="222"/>
      <c r="R235" s="222"/>
      <c r="S235" s="222"/>
      <c r="T235" s="223"/>
      <c r="U235" s="222"/>
      <c r="V235" s="212"/>
      <c r="W235" s="212"/>
      <c r="X235" s="212"/>
      <c r="Y235" s="212"/>
      <c r="Z235" s="212"/>
      <c r="AA235" s="212"/>
      <c r="AB235" s="212"/>
      <c r="AC235" s="212"/>
      <c r="AD235" s="212"/>
      <c r="AE235" s="212" t="s">
        <v>125</v>
      </c>
      <c r="AF235" s="212">
        <v>0</v>
      </c>
      <c r="AG235" s="212"/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13">
        <v>72</v>
      </c>
      <c r="B236" s="219" t="s">
        <v>404</v>
      </c>
      <c r="C236" s="263" t="s">
        <v>405</v>
      </c>
      <c r="D236" s="221" t="s">
        <v>185</v>
      </c>
      <c r="E236" s="228">
        <v>91.3</v>
      </c>
      <c r="F236" s="231"/>
      <c r="G236" s="232">
        <f>ROUND(E236*F236,2)</f>
        <v>0</v>
      </c>
      <c r="H236" s="231"/>
      <c r="I236" s="232">
        <f>ROUND(E236*H236,2)</f>
        <v>0</v>
      </c>
      <c r="J236" s="231"/>
      <c r="K236" s="232">
        <f>ROUND(E236*J236,2)</f>
        <v>0</v>
      </c>
      <c r="L236" s="232">
        <v>21</v>
      </c>
      <c r="M236" s="232">
        <f>G236*(1+L236/100)</f>
        <v>0</v>
      </c>
      <c r="N236" s="222">
        <v>1E-4</v>
      </c>
      <c r="O236" s="222">
        <f>ROUND(E236*N236,5)</f>
        <v>9.1299999999999992E-3</v>
      </c>
      <c r="P236" s="222">
        <v>0</v>
      </c>
      <c r="Q236" s="222">
        <f>ROUND(E236*P236,5)</f>
        <v>0</v>
      </c>
      <c r="R236" s="222"/>
      <c r="S236" s="222"/>
      <c r="T236" s="223">
        <v>0</v>
      </c>
      <c r="U236" s="222">
        <f>ROUND(E236*T236,2)</f>
        <v>0</v>
      </c>
      <c r="V236" s="212"/>
      <c r="W236" s="212"/>
      <c r="X236" s="212"/>
      <c r="Y236" s="212"/>
      <c r="Z236" s="212"/>
      <c r="AA236" s="212"/>
      <c r="AB236" s="212"/>
      <c r="AC236" s="212"/>
      <c r="AD236" s="212"/>
      <c r="AE236" s="212" t="s">
        <v>123</v>
      </c>
      <c r="AF236" s="212"/>
      <c r="AG236" s="212"/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13"/>
      <c r="B237" s="219"/>
      <c r="C237" s="264" t="s">
        <v>406</v>
      </c>
      <c r="D237" s="224"/>
      <c r="E237" s="229">
        <v>91.3</v>
      </c>
      <c r="F237" s="232"/>
      <c r="G237" s="232"/>
      <c r="H237" s="232"/>
      <c r="I237" s="232"/>
      <c r="J237" s="232"/>
      <c r="K237" s="232"/>
      <c r="L237" s="232"/>
      <c r="M237" s="232"/>
      <c r="N237" s="222"/>
      <c r="O237" s="222"/>
      <c r="P237" s="222"/>
      <c r="Q237" s="222"/>
      <c r="R237" s="222"/>
      <c r="S237" s="222"/>
      <c r="T237" s="223"/>
      <c r="U237" s="222"/>
      <c r="V237" s="212"/>
      <c r="W237" s="212"/>
      <c r="X237" s="212"/>
      <c r="Y237" s="212"/>
      <c r="Z237" s="212"/>
      <c r="AA237" s="212"/>
      <c r="AB237" s="212"/>
      <c r="AC237" s="212"/>
      <c r="AD237" s="212"/>
      <c r="AE237" s="212" t="s">
        <v>125</v>
      </c>
      <c r="AF237" s="212">
        <v>0</v>
      </c>
      <c r="AG237" s="212"/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13">
        <v>73</v>
      </c>
      <c r="B238" s="219" t="s">
        <v>407</v>
      </c>
      <c r="C238" s="263" t="s">
        <v>408</v>
      </c>
      <c r="D238" s="221" t="s">
        <v>185</v>
      </c>
      <c r="E238" s="228">
        <v>28.7</v>
      </c>
      <c r="F238" s="231"/>
      <c r="G238" s="232">
        <f>ROUND(E238*F238,2)</f>
        <v>0</v>
      </c>
      <c r="H238" s="231"/>
      <c r="I238" s="232">
        <f>ROUND(E238*H238,2)</f>
        <v>0</v>
      </c>
      <c r="J238" s="231"/>
      <c r="K238" s="232">
        <f>ROUND(E238*J238,2)</f>
        <v>0</v>
      </c>
      <c r="L238" s="232">
        <v>21</v>
      </c>
      <c r="M238" s="232">
        <f>G238*(1+L238/100)</f>
        <v>0</v>
      </c>
      <c r="N238" s="222">
        <v>0</v>
      </c>
      <c r="O238" s="222">
        <f>ROUND(E238*N238,5)</f>
        <v>0</v>
      </c>
      <c r="P238" s="222">
        <v>0</v>
      </c>
      <c r="Q238" s="222">
        <f>ROUND(E238*P238,5)</f>
        <v>0</v>
      </c>
      <c r="R238" s="222"/>
      <c r="S238" s="222"/>
      <c r="T238" s="223">
        <v>0.13</v>
      </c>
      <c r="U238" s="222">
        <f>ROUND(E238*T238,2)</f>
        <v>3.73</v>
      </c>
      <c r="V238" s="212"/>
      <c r="W238" s="212"/>
      <c r="X238" s="212"/>
      <c r="Y238" s="212"/>
      <c r="Z238" s="212"/>
      <c r="AA238" s="212"/>
      <c r="AB238" s="212"/>
      <c r="AC238" s="212"/>
      <c r="AD238" s="212"/>
      <c r="AE238" s="212" t="s">
        <v>123</v>
      </c>
      <c r="AF238" s="212"/>
      <c r="AG238" s="212"/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13"/>
      <c r="B239" s="219"/>
      <c r="C239" s="264" t="s">
        <v>409</v>
      </c>
      <c r="D239" s="224"/>
      <c r="E239" s="229">
        <v>2.15</v>
      </c>
      <c r="F239" s="232"/>
      <c r="G239" s="232"/>
      <c r="H239" s="232"/>
      <c r="I239" s="232"/>
      <c r="J239" s="232"/>
      <c r="K239" s="232"/>
      <c r="L239" s="232"/>
      <c r="M239" s="232"/>
      <c r="N239" s="222"/>
      <c r="O239" s="222"/>
      <c r="P239" s="222"/>
      <c r="Q239" s="222"/>
      <c r="R239" s="222"/>
      <c r="S239" s="222"/>
      <c r="T239" s="223"/>
      <c r="U239" s="222"/>
      <c r="V239" s="212"/>
      <c r="W239" s="212"/>
      <c r="X239" s="212"/>
      <c r="Y239" s="212"/>
      <c r="Z239" s="212"/>
      <c r="AA239" s="212"/>
      <c r="AB239" s="212"/>
      <c r="AC239" s="212"/>
      <c r="AD239" s="212"/>
      <c r="AE239" s="212" t="s">
        <v>125</v>
      </c>
      <c r="AF239" s="212">
        <v>0</v>
      </c>
      <c r="AG239" s="212"/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13"/>
      <c r="B240" s="219"/>
      <c r="C240" s="264" t="s">
        <v>410</v>
      </c>
      <c r="D240" s="224"/>
      <c r="E240" s="229">
        <v>2.15</v>
      </c>
      <c r="F240" s="232"/>
      <c r="G240" s="232"/>
      <c r="H240" s="232"/>
      <c r="I240" s="232"/>
      <c r="J240" s="232"/>
      <c r="K240" s="232"/>
      <c r="L240" s="232"/>
      <c r="M240" s="232"/>
      <c r="N240" s="222"/>
      <c r="O240" s="222"/>
      <c r="P240" s="222"/>
      <c r="Q240" s="222"/>
      <c r="R240" s="222"/>
      <c r="S240" s="222"/>
      <c r="T240" s="223"/>
      <c r="U240" s="222"/>
      <c r="V240" s="212"/>
      <c r="W240" s="212"/>
      <c r="X240" s="212"/>
      <c r="Y240" s="212"/>
      <c r="Z240" s="212"/>
      <c r="AA240" s="212"/>
      <c r="AB240" s="212"/>
      <c r="AC240" s="212"/>
      <c r="AD240" s="212"/>
      <c r="AE240" s="212" t="s">
        <v>125</v>
      </c>
      <c r="AF240" s="212">
        <v>0</v>
      </c>
      <c r="AG240" s="212"/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13"/>
      <c r="B241" s="219"/>
      <c r="C241" s="264" t="s">
        <v>411</v>
      </c>
      <c r="D241" s="224"/>
      <c r="E241" s="229">
        <v>2.15</v>
      </c>
      <c r="F241" s="232"/>
      <c r="G241" s="232"/>
      <c r="H241" s="232"/>
      <c r="I241" s="232"/>
      <c r="J241" s="232"/>
      <c r="K241" s="232"/>
      <c r="L241" s="232"/>
      <c r="M241" s="232"/>
      <c r="N241" s="222"/>
      <c r="O241" s="222"/>
      <c r="P241" s="222"/>
      <c r="Q241" s="222"/>
      <c r="R241" s="222"/>
      <c r="S241" s="222"/>
      <c r="T241" s="223"/>
      <c r="U241" s="222"/>
      <c r="V241" s="212"/>
      <c r="W241" s="212"/>
      <c r="X241" s="212"/>
      <c r="Y241" s="212"/>
      <c r="Z241" s="212"/>
      <c r="AA241" s="212"/>
      <c r="AB241" s="212"/>
      <c r="AC241" s="212"/>
      <c r="AD241" s="212"/>
      <c r="AE241" s="212" t="s">
        <v>125</v>
      </c>
      <c r="AF241" s="212">
        <v>0</v>
      </c>
      <c r="AG241" s="212"/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13"/>
      <c r="B242" s="219"/>
      <c r="C242" s="264" t="s">
        <v>412</v>
      </c>
      <c r="D242" s="224"/>
      <c r="E242" s="229">
        <v>1.4</v>
      </c>
      <c r="F242" s="232"/>
      <c r="G242" s="232"/>
      <c r="H242" s="232"/>
      <c r="I242" s="232"/>
      <c r="J242" s="232"/>
      <c r="K242" s="232"/>
      <c r="L242" s="232"/>
      <c r="M242" s="232"/>
      <c r="N242" s="222"/>
      <c r="O242" s="222"/>
      <c r="P242" s="222"/>
      <c r="Q242" s="222"/>
      <c r="R242" s="222"/>
      <c r="S242" s="222"/>
      <c r="T242" s="223"/>
      <c r="U242" s="222"/>
      <c r="V242" s="212"/>
      <c r="W242" s="212"/>
      <c r="X242" s="212"/>
      <c r="Y242" s="212"/>
      <c r="Z242" s="212"/>
      <c r="AA242" s="212"/>
      <c r="AB242" s="212"/>
      <c r="AC242" s="212"/>
      <c r="AD242" s="212"/>
      <c r="AE242" s="212" t="s">
        <v>125</v>
      </c>
      <c r="AF242" s="212">
        <v>0</v>
      </c>
      <c r="AG242" s="212"/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13"/>
      <c r="B243" s="219"/>
      <c r="C243" s="264" t="s">
        <v>413</v>
      </c>
      <c r="D243" s="224"/>
      <c r="E243" s="229">
        <v>3.3</v>
      </c>
      <c r="F243" s="232"/>
      <c r="G243" s="232"/>
      <c r="H243" s="232"/>
      <c r="I243" s="232"/>
      <c r="J243" s="232"/>
      <c r="K243" s="232"/>
      <c r="L243" s="232"/>
      <c r="M243" s="232"/>
      <c r="N243" s="222"/>
      <c r="O243" s="222"/>
      <c r="P243" s="222"/>
      <c r="Q243" s="222"/>
      <c r="R243" s="222"/>
      <c r="S243" s="222"/>
      <c r="T243" s="223"/>
      <c r="U243" s="222"/>
      <c r="V243" s="212"/>
      <c r="W243" s="212"/>
      <c r="X243" s="212"/>
      <c r="Y243" s="212"/>
      <c r="Z243" s="212"/>
      <c r="AA243" s="212"/>
      <c r="AB243" s="212"/>
      <c r="AC243" s="212"/>
      <c r="AD243" s="212"/>
      <c r="AE243" s="212" t="s">
        <v>125</v>
      </c>
      <c r="AF243" s="212">
        <v>0</v>
      </c>
      <c r="AG243" s="212"/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13"/>
      <c r="B244" s="219"/>
      <c r="C244" s="264" t="s">
        <v>414</v>
      </c>
      <c r="D244" s="224"/>
      <c r="E244" s="229">
        <v>3.8</v>
      </c>
      <c r="F244" s="232"/>
      <c r="G244" s="232"/>
      <c r="H244" s="232"/>
      <c r="I244" s="232"/>
      <c r="J244" s="232"/>
      <c r="K244" s="232"/>
      <c r="L244" s="232"/>
      <c r="M244" s="232"/>
      <c r="N244" s="222"/>
      <c r="O244" s="222"/>
      <c r="P244" s="222"/>
      <c r="Q244" s="222"/>
      <c r="R244" s="222"/>
      <c r="S244" s="222"/>
      <c r="T244" s="223"/>
      <c r="U244" s="222"/>
      <c r="V244" s="212"/>
      <c r="W244" s="212"/>
      <c r="X244" s="212"/>
      <c r="Y244" s="212"/>
      <c r="Z244" s="212"/>
      <c r="AA244" s="212"/>
      <c r="AB244" s="212"/>
      <c r="AC244" s="212"/>
      <c r="AD244" s="212"/>
      <c r="AE244" s="212" t="s">
        <v>125</v>
      </c>
      <c r="AF244" s="212">
        <v>0</v>
      </c>
      <c r="AG244" s="212"/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13"/>
      <c r="B245" s="219"/>
      <c r="C245" s="264" t="s">
        <v>415</v>
      </c>
      <c r="D245" s="224"/>
      <c r="E245" s="229">
        <v>5.05</v>
      </c>
      <c r="F245" s="232"/>
      <c r="G245" s="232"/>
      <c r="H245" s="232"/>
      <c r="I245" s="232"/>
      <c r="J245" s="232"/>
      <c r="K245" s="232"/>
      <c r="L245" s="232"/>
      <c r="M245" s="232"/>
      <c r="N245" s="222"/>
      <c r="O245" s="222"/>
      <c r="P245" s="222"/>
      <c r="Q245" s="222"/>
      <c r="R245" s="222"/>
      <c r="S245" s="222"/>
      <c r="T245" s="223"/>
      <c r="U245" s="222"/>
      <c r="V245" s="212"/>
      <c r="W245" s="212"/>
      <c r="X245" s="212"/>
      <c r="Y245" s="212"/>
      <c r="Z245" s="212"/>
      <c r="AA245" s="212"/>
      <c r="AB245" s="212"/>
      <c r="AC245" s="212"/>
      <c r="AD245" s="212"/>
      <c r="AE245" s="212" t="s">
        <v>125</v>
      </c>
      <c r="AF245" s="212">
        <v>0</v>
      </c>
      <c r="AG245" s="212"/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13"/>
      <c r="B246" s="219"/>
      <c r="C246" s="264" t="s">
        <v>416</v>
      </c>
      <c r="D246" s="224"/>
      <c r="E246" s="229">
        <v>1.4</v>
      </c>
      <c r="F246" s="232"/>
      <c r="G246" s="232"/>
      <c r="H246" s="232"/>
      <c r="I246" s="232"/>
      <c r="J246" s="232"/>
      <c r="K246" s="232"/>
      <c r="L246" s="232"/>
      <c r="M246" s="232"/>
      <c r="N246" s="222"/>
      <c r="O246" s="222"/>
      <c r="P246" s="222"/>
      <c r="Q246" s="222"/>
      <c r="R246" s="222"/>
      <c r="S246" s="222"/>
      <c r="T246" s="223"/>
      <c r="U246" s="222"/>
      <c r="V246" s="212"/>
      <c r="W246" s="212"/>
      <c r="X246" s="212"/>
      <c r="Y246" s="212"/>
      <c r="Z246" s="212"/>
      <c r="AA246" s="212"/>
      <c r="AB246" s="212"/>
      <c r="AC246" s="212"/>
      <c r="AD246" s="212"/>
      <c r="AE246" s="212" t="s">
        <v>125</v>
      </c>
      <c r="AF246" s="212">
        <v>0</v>
      </c>
      <c r="AG246" s="212"/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13"/>
      <c r="B247" s="219"/>
      <c r="C247" s="264" t="s">
        <v>417</v>
      </c>
      <c r="D247" s="224"/>
      <c r="E247" s="229">
        <v>3.5</v>
      </c>
      <c r="F247" s="232"/>
      <c r="G247" s="232"/>
      <c r="H247" s="232"/>
      <c r="I247" s="232"/>
      <c r="J247" s="232"/>
      <c r="K247" s="232"/>
      <c r="L247" s="232"/>
      <c r="M247" s="232"/>
      <c r="N247" s="222"/>
      <c r="O247" s="222"/>
      <c r="P247" s="222"/>
      <c r="Q247" s="222"/>
      <c r="R247" s="222"/>
      <c r="S247" s="222"/>
      <c r="T247" s="223"/>
      <c r="U247" s="222"/>
      <c r="V247" s="212"/>
      <c r="W247" s="212"/>
      <c r="X247" s="212"/>
      <c r="Y247" s="212"/>
      <c r="Z247" s="212"/>
      <c r="AA247" s="212"/>
      <c r="AB247" s="212"/>
      <c r="AC247" s="212"/>
      <c r="AD247" s="212"/>
      <c r="AE247" s="212" t="s">
        <v>125</v>
      </c>
      <c r="AF247" s="212">
        <v>0</v>
      </c>
      <c r="AG247" s="212"/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13"/>
      <c r="B248" s="219"/>
      <c r="C248" s="264" t="s">
        <v>418</v>
      </c>
      <c r="D248" s="224"/>
      <c r="E248" s="229">
        <v>3.8</v>
      </c>
      <c r="F248" s="232"/>
      <c r="G248" s="232"/>
      <c r="H248" s="232"/>
      <c r="I248" s="232"/>
      <c r="J248" s="232"/>
      <c r="K248" s="232"/>
      <c r="L248" s="232"/>
      <c r="M248" s="232"/>
      <c r="N248" s="222"/>
      <c r="O248" s="222"/>
      <c r="P248" s="222"/>
      <c r="Q248" s="222"/>
      <c r="R248" s="222"/>
      <c r="S248" s="222"/>
      <c r="T248" s="223"/>
      <c r="U248" s="222"/>
      <c r="V248" s="212"/>
      <c r="W248" s="212"/>
      <c r="X248" s="212"/>
      <c r="Y248" s="212"/>
      <c r="Z248" s="212"/>
      <c r="AA248" s="212"/>
      <c r="AB248" s="212"/>
      <c r="AC248" s="212"/>
      <c r="AD248" s="212"/>
      <c r="AE248" s="212" t="s">
        <v>125</v>
      </c>
      <c r="AF248" s="212">
        <v>0</v>
      </c>
      <c r="AG248" s="212"/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ht="22.5" outlineLevel="1" x14ac:dyDescent="0.2">
      <c r="A249" s="213">
        <v>74</v>
      </c>
      <c r="B249" s="219" t="s">
        <v>419</v>
      </c>
      <c r="C249" s="263" t="s">
        <v>420</v>
      </c>
      <c r="D249" s="221" t="s">
        <v>185</v>
      </c>
      <c r="E249" s="228">
        <v>31.57</v>
      </c>
      <c r="F249" s="231"/>
      <c r="G249" s="232">
        <f>ROUND(E249*F249,2)</f>
        <v>0</v>
      </c>
      <c r="H249" s="231"/>
      <c r="I249" s="232">
        <f>ROUND(E249*H249,2)</f>
        <v>0</v>
      </c>
      <c r="J249" s="231"/>
      <c r="K249" s="232">
        <f>ROUND(E249*J249,2)</f>
        <v>0</v>
      </c>
      <c r="L249" s="232">
        <v>21</v>
      </c>
      <c r="M249" s="232">
        <f>G249*(1+L249/100)</f>
        <v>0</v>
      </c>
      <c r="N249" s="222">
        <v>2.9999999999999997E-4</v>
      </c>
      <c r="O249" s="222">
        <f>ROUND(E249*N249,5)</f>
        <v>9.4699999999999993E-3</v>
      </c>
      <c r="P249" s="222">
        <v>0</v>
      </c>
      <c r="Q249" s="222">
        <f>ROUND(E249*P249,5)</f>
        <v>0</v>
      </c>
      <c r="R249" s="222"/>
      <c r="S249" s="222"/>
      <c r="T249" s="223">
        <v>0</v>
      </c>
      <c r="U249" s="222">
        <f>ROUND(E249*T249,2)</f>
        <v>0</v>
      </c>
      <c r="V249" s="212"/>
      <c r="W249" s="212"/>
      <c r="X249" s="212"/>
      <c r="Y249" s="212"/>
      <c r="Z249" s="212"/>
      <c r="AA249" s="212"/>
      <c r="AB249" s="212"/>
      <c r="AC249" s="212"/>
      <c r="AD249" s="212"/>
      <c r="AE249" s="212" t="s">
        <v>123</v>
      </c>
      <c r="AF249" s="212"/>
      <c r="AG249" s="212"/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13"/>
      <c r="B250" s="219"/>
      <c r="C250" s="264" t="s">
        <v>421</v>
      </c>
      <c r="D250" s="224"/>
      <c r="E250" s="229">
        <v>31.57</v>
      </c>
      <c r="F250" s="232"/>
      <c r="G250" s="232"/>
      <c r="H250" s="232"/>
      <c r="I250" s="232"/>
      <c r="J250" s="232"/>
      <c r="K250" s="232"/>
      <c r="L250" s="232"/>
      <c r="M250" s="232"/>
      <c r="N250" s="222"/>
      <c r="O250" s="222"/>
      <c r="P250" s="222"/>
      <c r="Q250" s="222"/>
      <c r="R250" s="222"/>
      <c r="S250" s="222"/>
      <c r="T250" s="223"/>
      <c r="U250" s="222"/>
      <c r="V250" s="212"/>
      <c r="W250" s="212"/>
      <c r="X250" s="212"/>
      <c r="Y250" s="212"/>
      <c r="Z250" s="212"/>
      <c r="AA250" s="212"/>
      <c r="AB250" s="212"/>
      <c r="AC250" s="212"/>
      <c r="AD250" s="212"/>
      <c r="AE250" s="212" t="s">
        <v>125</v>
      </c>
      <c r="AF250" s="212">
        <v>0</v>
      </c>
      <c r="AG250" s="212"/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13">
        <v>75</v>
      </c>
      <c r="B251" s="219" t="s">
        <v>422</v>
      </c>
      <c r="C251" s="263" t="s">
        <v>423</v>
      </c>
      <c r="D251" s="221" t="s">
        <v>268</v>
      </c>
      <c r="E251" s="228">
        <v>9.6999999999999993</v>
      </c>
      <c r="F251" s="231"/>
      <c r="G251" s="232">
        <f>ROUND(E251*F251,2)</f>
        <v>0</v>
      </c>
      <c r="H251" s="231"/>
      <c r="I251" s="232">
        <f>ROUND(E251*H251,2)</f>
        <v>0</v>
      </c>
      <c r="J251" s="231"/>
      <c r="K251" s="232">
        <f>ROUND(E251*J251,2)</f>
        <v>0</v>
      </c>
      <c r="L251" s="232">
        <v>21</v>
      </c>
      <c r="M251" s="232">
        <f>G251*(1+L251/100)</f>
        <v>0</v>
      </c>
      <c r="N251" s="222">
        <v>0</v>
      </c>
      <c r="O251" s="222">
        <f>ROUND(E251*N251,5)</f>
        <v>0</v>
      </c>
      <c r="P251" s="222">
        <v>0</v>
      </c>
      <c r="Q251" s="222">
        <f>ROUND(E251*P251,5)</f>
        <v>0</v>
      </c>
      <c r="R251" s="222"/>
      <c r="S251" s="222"/>
      <c r="T251" s="223">
        <v>1.2649999999999999</v>
      </c>
      <c r="U251" s="222">
        <f>ROUND(E251*T251,2)</f>
        <v>12.27</v>
      </c>
      <c r="V251" s="212"/>
      <c r="W251" s="212"/>
      <c r="X251" s="212"/>
      <c r="Y251" s="212"/>
      <c r="Z251" s="212"/>
      <c r="AA251" s="212"/>
      <c r="AB251" s="212"/>
      <c r="AC251" s="212"/>
      <c r="AD251" s="212"/>
      <c r="AE251" s="212" t="s">
        <v>123</v>
      </c>
      <c r="AF251" s="212"/>
      <c r="AG251" s="212"/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x14ac:dyDescent="0.2">
      <c r="A252" s="214" t="s">
        <v>118</v>
      </c>
      <c r="B252" s="220" t="s">
        <v>89</v>
      </c>
      <c r="C252" s="265" t="s">
        <v>90</v>
      </c>
      <c r="D252" s="225"/>
      <c r="E252" s="230"/>
      <c r="F252" s="233"/>
      <c r="G252" s="233">
        <f>SUMIF(AE253:AE277,"&lt;&gt;NOR",G253:G277)</f>
        <v>0</v>
      </c>
      <c r="H252" s="233"/>
      <c r="I252" s="233">
        <f>SUM(I253:I277)</f>
        <v>0</v>
      </c>
      <c r="J252" s="233"/>
      <c r="K252" s="233">
        <f>SUM(K253:K277)</f>
        <v>0</v>
      </c>
      <c r="L252" s="233"/>
      <c r="M252" s="233">
        <f>SUM(M253:M277)</f>
        <v>0</v>
      </c>
      <c r="N252" s="226"/>
      <c r="O252" s="226">
        <f>SUM(O253:O277)</f>
        <v>0.51198999999999995</v>
      </c>
      <c r="P252" s="226"/>
      <c r="Q252" s="226">
        <f>SUM(Q253:Q277)</f>
        <v>0</v>
      </c>
      <c r="R252" s="226"/>
      <c r="S252" s="226"/>
      <c r="T252" s="227"/>
      <c r="U252" s="226">
        <f>SUM(U253:U277)</f>
        <v>183.82</v>
      </c>
      <c r="AE252" t="s">
        <v>119</v>
      </c>
    </row>
    <row r="253" spans="1:60" outlineLevel="1" x14ac:dyDescent="0.2">
      <c r="A253" s="213">
        <v>76</v>
      </c>
      <c r="B253" s="219" t="s">
        <v>424</v>
      </c>
      <c r="C253" s="263" t="s">
        <v>425</v>
      </c>
      <c r="D253" s="221" t="s">
        <v>122</v>
      </c>
      <c r="E253" s="228">
        <v>495.8</v>
      </c>
      <c r="F253" s="231"/>
      <c r="G253" s="232">
        <f>ROUND(E253*F253,2)</f>
        <v>0</v>
      </c>
      <c r="H253" s="231"/>
      <c r="I253" s="232">
        <f>ROUND(E253*H253,2)</f>
        <v>0</v>
      </c>
      <c r="J253" s="231"/>
      <c r="K253" s="232">
        <f>ROUND(E253*J253,2)</f>
        <v>0</v>
      </c>
      <c r="L253" s="232">
        <v>21</v>
      </c>
      <c r="M253" s="232">
        <f>G253*(1+L253/100)</f>
        <v>0</v>
      </c>
      <c r="N253" s="222">
        <v>6.9999999999999994E-5</v>
      </c>
      <c r="O253" s="222">
        <f>ROUND(E253*N253,5)</f>
        <v>3.4709999999999998E-2</v>
      </c>
      <c r="P253" s="222">
        <v>0</v>
      </c>
      <c r="Q253" s="222">
        <f>ROUND(E253*P253,5)</f>
        <v>0</v>
      </c>
      <c r="R253" s="222"/>
      <c r="S253" s="222"/>
      <c r="T253" s="223">
        <v>3.2480000000000002E-2</v>
      </c>
      <c r="U253" s="222">
        <f>ROUND(E253*T253,2)</f>
        <v>16.100000000000001</v>
      </c>
      <c r="V253" s="212"/>
      <c r="W253" s="212"/>
      <c r="X253" s="212"/>
      <c r="Y253" s="212"/>
      <c r="Z253" s="212"/>
      <c r="AA253" s="212"/>
      <c r="AB253" s="212"/>
      <c r="AC253" s="212"/>
      <c r="AD253" s="212"/>
      <c r="AE253" s="212" t="s">
        <v>123</v>
      </c>
      <c r="AF253" s="212"/>
      <c r="AG253" s="212"/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13"/>
      <c r="B254" s="219"/>
      <c r="C254" s="264" t="s">
        <v>426</v>
      </c>
      <c r="D254" s="224"/>
      <c r="E254" s="229">
        <v>69.42</v>
      </c>
      <c r="F254" s="232"/>
      <c r="G254" s="232"/>
      <c r="H254" s="232"/>
      <c r="I254" s="232"/>
      <c r="J254" s="232"/>
      <c r="K254" s="232"/>
      <c r="L254" s="232"/>
      <c r="M254" s="232"/>
      <c r="N254" s="222"/>
      <c r="O254" s="222"/>
      <c r="P254" s="222"/>
      <c r="Q254" s="222"/>
      <c r="R254" s="222"/>
      <c r="S254" s="222"/>
      <c r="T254" s="223"/>
      <c r="U254" s="222"/>
      <c r="V254" s="212"/>
      <c r="W254" s="212"/>
      <c r="X254" s="212"/>
      <c r="Y254" s="212"/>
      <c r="Z254" s="212"/>
      <c r="AA254" s="212"/>
      <c r="AB254" s="212"/>
      <c r="AC254" s="212"/>
      <c r="AD254" s="212"/>
      <c r="AE254" s="212" t="s">
        <v>125</v>
      </c>
      <c r="AF254" s="212">
        <v>0</v>
      </c>
      <c r="AG254" s="212"/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13"/>
      <c r="B255" s="219"/>
      <c r="C255" s="264" t="s">
        <v>427</v>
      </c>
      <c r="D255" s="224"/>
      <c r="E255" s="229">
        <v>41.6</v>
      </c>
      <c r="F255" s="232"/>
      <c r="G255" s="232"/>
      <c r="H255" s="232"/>
      <c r="I255" s="232"/>
      <c r="J255" s="232"/>
      <c r="K255" s="232"/>
      <c r="L255" s="232"/>
      <c r="M255" s="232"/>
      <c r="N255" s="222"/>
      <c r="O255" s="222"/>
      <c r="P255" s="222"/>
      <c r="Q255" s="222"/>
      <c r="R255" s="222"/>
      <c r="S255" s="222"/>
      <c r="T255" s="223"/>
      <c r="U255" s="222"/>
      <c r="V255" s="212"/>
      <c r="W255" s="212"/>
      <c r="X255" s="212"/>
      <c r="Y255" s="212"/>
      <c r="Z255" s="212"/>
      <c r="AA255" s="212"/>
      <c r="AB255" s="212"/>
      <c r="AC255" s="212"/>
      <c r="AD255" s="212"/>
      <c r="AE255" s="212" t="s">
        <v>125</v>
      </c>
      <c r="AF255" s="212">
        <v>0</v>
      </c>
      <c r="AG255" s="212"/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13"/>
      <c r="B256" s="219"/>
      <c r="C256" s="264" t="s">
        <v>428</v>
      </c>
      <c r="D256" s="224"/>
      <c r="E256" s="229">
        <v>56.715000000000003</v>
      </c>
      <c r="F256" s="232"/>
      <c r="G256" s="232"/>
      <c r="H256" s="232"/>
      <c r="I256" s="232"/>
      <c r="J256" s="232"/>
      <c r="K256" s="232"/>
      <c r="L256" s="232"/>
      <c r="M256" s="232"/>
      <c r="N256" s="222"/>
      <c r="O256" s="222"/>
      <c r="P256" s="222"/>
      <c r="Q256" s="222"/>
      <c r="R256" s="222"/>
      <c r="S256" s="222"/>
      <c r="T256" s="223"/>
      <c r="U256" s="222"/>
      <c r="V256" s="212"/>
      <c r="W256" s="212"/>
      <c r="X256" s="212"/>
      <c r="Y256" s="212"/>
      <c r="Z256" s="212"/>
      <c r="AA256" s="212"/>
      <c r="AB256" s="212"/>
      <c r="AC256" s="212"/>
      <c r="AD256" s="212"/>
      <c r="AE256" s="212" t="s">
        <v>125</v>
      </c>
      <c r="AF256" s="212">
        <v>0</v>
      </c>
      <c r="AG256" s="212"/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13"/>
      <c r="B257" s="219"/>
      <c r="C257" s="264" t="s">
        <v>429</v>
      </c>
      <c r="D257" s="224"/>
      <c r="E257" s="229">
        <v>5.25</v>
      </c>
      <c r="F257" s="232"/>
      <c r="G257" s="232"/>
      <c r="H257" s="232"/>
      <c r="I257" s="232"/>
      <c r="J257" s="232"/>
      <c r="K257" s="232"/>
      <c r="L257" s="232"/>
      <c r="M257" s="232"/>
      <c r="N257" s="222"/>
      <c r="O257" s="222"/>
      <c r="P257" s="222"/>
      <c r="Q257" s="222"/>
      <c r="R257" s="222"/>
      <c r="S257" s="222"/>
      <c r="T257" s="223"/>
      <c r="U257" s="222"/>
      <c r="V257" s="212"/>
      <c r="W257" s="212"/>
      <c r="X257" s="212"/>
      <c r="Y257" s="212"/>
      <c r="Z257" s="212"/>
      <c r="AA257" s="212"/>
      <c r="AB257" s="212"/>
      <c r="AC257" s="212"/>
      <c r="AD257" s="212"/>
      <c r="AE257" s="212" t="s">
        <v>125</v>
      </c>
      <c r="AF257" s="212">
        <v>0</v>
      </c>
      <c r="AG257" s="212"/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13"/>
      <c r="B258" s="219"/>
      <c r="C258" s="264" t="s">
        <v>430</v>
      </c>
      <c r="D258" s="224"/>
      <c r="E258" s="229">
        <v>43.92</v>
      </c>
      <c r="F258" s="232"/>
      <c r="G258" s="232"/>
      <c r="H258" s="232"/>
      <c r="I258" s="232"/>
      <c r="J258" s="232"/>
      <c r="K258" s="232"/>
      <c r="L258" s="232"/>
      <c r="M258" s="232"/>
      <c r="N258" s="222"/>
      <c r="O258" s="222"/>
      <c r="P258" s="222"/>
      <c r="Q258" s="222"/>
      <c r="R258" s="222"/>
      <c r="S258" s="222"/>
      <c r="T258" s="223"/>
      <c r="U258" s="222"/>
      <c r="V258" s="212"/>
      <c r="W258" s="212"/>
      <c r="X258" s="212"/>
      <c r="Y258" s="212"/>
      <c r="Z258" s="212"/>
      <c r="AA258" s="212"/>
      <c r="AB258" s="212"/>
      <c r="AC258" s="212"/>
      <c r="AD258" s="212"/>
      <c r="AE258" s="212" t="s">
        <v>125</v>
      </c>
      <c r="AF258" s="212">
        <v>0</v>
      </c>
      <c r="AG258" s="212"/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13"/>
      <c r="B259" s="219"/>
      <c r="C259" s="264" t="s">
        <v>431</v>
      </c>
      <c r="D259" s="224"/>
      <c r="E259" s="229">
        <v>13.44</v>
      </c>
      <c r="F259" s="232"/>
      <c r="G259" s="232"/>
      <c r="H259" s="232"/>
      <c r="I259" s="232"/>
      <c r="J259" s="232"/>
      <c r="K259" s="232"/>
      <c r="L259" s="232"/>
      <c r="M259" s="232"/>
      <c r="N259" s="222"/>
      <c r="O259" s="222"/>
      <c r="P259" s="222"/>
      <c r="Q259" s="222"/>
      <c r="R259" s="222"/>
      <c r="S259" s="222"/>
      <c r="T259" s="223"/>
      <c r="U259" s="222"/>
      <c r="V259" s="212"/>
      <c r="W259" s="212"/>
      <c r="X259" s="212"/>
      <c r="Y259" s="212"/>
      <c r="Z259" s="212"/>
      <c r="AA259" s="212"/>
      <c r="AB259" s="212"/>
      <c r="AC259" s="212"/>
      <c r="AD259" s="212"/>
      <c r="AE259" s="212" t="s">
        <v>125</v>
      </c>
      <c r="AF259" s="212">
        <v>0</v>
      </c>
      <c r="AG259" s="212"/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13"/>
      <c r="B260" s="219"/>
      <c r="C260" s="264" t="s">
        <v>432</v>
      </c>
      <c r="D260" s="224"/>
      <c r="E260" s="229">
        <v>8.64</v>
      </c>
      <c r="F260" s="232"/>
      <c r="G260" s="232"/>
      <c r="H260" s="232"/>
      <c r="I260" s="232"/>
      <c r="J260" s="232"/>
      <c r="K260" s="232"/>
      <c r="L260" s="232"/>
      <c r="M260" s="232"/>
      <c r="N260" s="222"/>
      <c r="O260" s="222"/>
      <c r="P260" s="222"/>
      <c r="Q260" s="222"/>
      <c r="R260" s="222"/>
      <c r="S260" s="222"/>
      <c r="T260" s="223"/>
      <c r="U260" s="222"/>
      <c r="V260" s="212"/>
      <c r="W260" s="212"/>
      <c r="X260" s="212"/>
      <c r="Y260" s="212"/>
      <c r="Z260" s="212"/>
      <c r="AA260" s="212"/>
      <c r="AB260" s="212"/>
      <c r="AC260" s="212"/>
      <c r="AD260" s="212"/>
      <c r="AE260" s="212" t="s">
        <v>125</v>
      </c>
      <c r="AF260" s="212">
        <v>0</v>
      </c>
      <c r="AG260" s="212"/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13"/>
      <c r="B261" s="219"/>
      <c r="C261" s="264" t="s">
        <v>433</v>
      </c>
      <c r="D261" s="224"/>
      <c r="E261" s="229">
        <v>38.520000000000003</v>
      </c>
      <c r="F261" s="232"/>
      <c r="G261" s="232"/>
      <c r="H261" s="232"/>
      <c r="I261" s="232"/>
      <c r="J261" s="232"/>
      <c r="K261" s="232"/>
      <c r="L261" s="232"/>
      <c r="M261" s="232"/>
      <c r="N261" s="222"/>
      <c r="O261" s="222"/>
      <c r="P261" s="222"/>
      <c r="Q261" s="222"/>
      <c r="R261" s="222"/>
      <c r="S261" s="222"/>
      <c r="T261" s="223"/>
      <c r="U261" s="222"/>
      <c r="V261" s="212"/>
      <c r="W261" s="212"/>
      <c r="X261" s="212"/>
      <c r="Y261" s="212"/>
      <c r="Z261" s="212"/>
      <c r="AA261" s="212"/>
      <c r="AB261" s="212"/>
      <c r="AC261" s="212"/>
      <c r="AD261" s="212"/>
      <c r="AE261" s="212" t="s">
        <v>125</v>
      </c>
      <c r="AF261" s="212">
        <v>0</v>
      </c>
      <c r="AG261" s="212"/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13"/>
      <c r="B262" s="219"/>
      <c r="C262" s="264" t="s">
        <v>434</v>
      </c>
      <c r="D262" s="224"/>
      <c r="E262" s="229">
        <v>26.82</v>
      </c>
      <c r="F262" s="232"/>
      <c r="G262" s="232"/>
      <c r="H262" s="232"/>
      <c r="I262" s="232"/>
      <c r="J262" s="232"/>
      <c r="K262" s="232"/>
      <c r="L262" s="232"/>
      <c r="M262" s="232"/>
      <c r="N262" s="222"/>
      <c r="O262" s="222"/>
      <c r="P262" s="222"/>
      <c r="Q262" s="222"/>
      <c r="R262" s="222"/>
      <c r="S262" s="222"/>
      <c r="T262" s="223"/>
      <c r="U262" s="222"/>
      <c r="V262" s="212"/>
      <c r="W262" s="212"/>
      <c r="X262" s="212"/>
      <c r="Y262" s="212"/>
      <c r="Z262" s="212"/>
      <c r="AA262" s="212"/>
      <c r="AB262" s="212"/>
      <c r="AC262" s="212"/>
      <c r="AD262" s="212"/>
      <c r="AE262" s="212" t="s">
        <v>125</v>
      </c>
      <c r="AF262" s="212">
        <v>0</v>
      </c>
      <c r="AG262" s="212"/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13"/>
      <c r="B263" s="219"/>
      <c r="C263" s="264" t="s">
        <v>435</v>
      </c>
      <c r="D263" s="224"/>
      <c r="E263" s="229">
        <v>8.64</v>
      </c>
      <c r="F263" s="232"/>
      <c r="G263" s="232"/>
      <c r="H263" s="232"/>
      <c r="I263" s="232"/>
      <c r="J263" s="232"/>
      <c r="K263" s="232"/>
      <c r="L263" s="232"/>
      <c r="M263" s="232"/>
      <c r="N263" s="222"/>
      <c r="O263" s="222"/>
      <c r="P263" s="222"/>
      <c r="Q263" s="222"/>
      <c r="R263" s="222"/>
      <c r="S263" s="222"/>
      <c r="T263" s="223"/>
      <c r="U263" s="222"/>
      <c r="V263" s="212"/>
      <c r="W263" s="212"/>
      <c r="X263" s="212"/>
      <c r="Y263" s="212"/>
      <c r="Z263" s="212"/>
      <c r="AA263" s="212"/>
      <c r="AB263" s="212"/>
      <c r="AC263" s="212"/>
      <c r="AD263" s="212"/>
      <c r="AE263" s="212" t="s">
        <v>125</v>
      </c>
      <c r="AF263" s="212">
        <v>0</v>
      </c>
      <c r="AG263" s="212"/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13"/>
      <c r="B264" s="219"/>
      <c r="C264" s="264" t="s">
        <v>436</v>
      </c>
      <c r="D264" s="224"/>
      <c r="E264" s="229">
        <v>10.38</v>
      </c>
      <c r="F264" s="232"/>
      <c r="G264" s="232"/>
      <c r="H264" s="232"/>
      <c r="I264" s="232"/>
      <c r="J264" s="232"/>
      <c r="K264" s="232"/>
      <c r="L264" s="232"/>
      <c r="M264" s="232"/>
      <c r="N264" s="222"/>
      <c r="O264" s="222"/>
      <c r="P264" s="222"/>
      <c r="Q264" s="222"/>
      <c r="R264" s="222"/>
      <c r="S264" s="222"/>
      <c r="T264" s="223"/>
      <c r="U264" s="222"/>
      <c r="V264" s="212"/>
      <c r="W264" s="212"/>
      <c r="X264" s="212"/>
      <c r="Y264" s="212"/>
      <c r="Z264" s="212"/>
      <c r="AA264" s="212"/>
      <c r="AB264" s="212"/>
      <c r="AC264" s="212"/>
      <c r="AD264" s="212"/>
      <c r="AE264" s="212" t="s">
        <v>125</v>
      </c>
      <c r="AF264" s="212">
        <v>0</v>
      </c>
      <c r="AG264" s="212"/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13"/>
      <c r="B265" s="219"/>
      <c r="C265" s="264" t="s">
        <v>437</v>
      </c>
      <c r="D265" s="224"/>
      <c r="E265" s="229">
        <v>18.3</v>
      </c>
      <c r="F265" s="232"/>
      <c r="G265" s="232"/>
      <c r="H265" s="232"/>
      <c r="I265" s="232"/>
      <c r="J265" s="232"/>
      <c r="K265" s="232"/>
      <c r="L265" s="232"/>
      <c r="M265" s="232"/>
      <c r="N265" s="222"/>
      <c r="O265" s="222"/>
      <c r="P265" s="222"/>
      <c r="Q265" s="222"/>
      <c r="R265" s="222"/>
      <c r="S265" s="222"/>
      <c r="T265" s="223"/>
      <c r="U265" s="222"/>
      <c r="V265" s="212"/>
      <c r="W265" s="212"/>
      <c r="X265" s="212"/>
      <c r="Y265" s="212"/>
      <c r="Z265" s="212"/>
      <c r="AA265" s="212"/>
      <c r="AB265" s="212"/>
      <c r="AC265" s="212"/>
      <c r="AD265" s="212"/>
      <c r="AE265" s="212" t="s">
        <v>125</v>
      </c>
      <c r="AF265" s="212">
        <v>0</v>
      </c>
      <c r="AG265" s="212"/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13"/>
      <c r="B266" s="219"/>
      <c r="C266" s="264" t="s">
        <v>438</v>
      </c>
      <c r="D266" s="224"/>
      <c r="E266" s="229">
        <v>33.840000000000003</v>
      </c>
      <c r="F266" s="232"/>
      <c r="G266" s="232"/>
      <c r="H266" s="232"/>
      <c r="I266" s="232"/>
      <c r="J266" s="232"/>
      <c r="K266" s="232"/>
      <c r="L266" s="232"/>
      <c r="M266" s="232"/>
      <c r="N266" s="222"/>
      <c r="O266" s="222"/>
      <c r="P266" s="222"/>
      <c r="Q266" s="222"/>
      <c r="R266" s="222"/>
      <c r="S266" s="222"/>
      <c r="T266" s="223"/>
      <c r="U266" s="222"/>
      <c r="V266" s="212"/>
      <c r="W266" s="212"/>
      <c r="X266" s="212"/>
      <c r="Y266" s="212"/>
      <c r="Z266" s="212"/>
      <c r="AA266" s="212"/>
      <c r="AB266" s="212"/>
      <c r="AC266" s="212"/>
      <c r="AD266" s="212"/>
      <c r="AE266" s="212" t="s">
        <v>125</v>
      </c>
      <c r="AF266" s="212">
        <v>0</v>
      </c>
      <c r="AG266" s="212"/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13"/>
      <c r="B267" s="219"/>
      <c r="C267" s="264" t="s">
        <v>439</v>
      </c>
      <c r="D267" s="224"/>
      <c r="E267" s="229">
        <v>18.23</v>
      </c>
      <c r="F267" s="232"/>
      <c r="G267" s="232"/>
      <c r="H267" s="232"/>
      <c r="I267" s="232"/>
      <c r="J267" s="232"/>
      <c r="K267" s="232"/>
      <c r="L267" s="232"/>
      <c r="M267" s="232"/>
      <c r="N267" s="222"/>
      <c r="O267" s="222"/>
      <c r="P267" s="222"/>
      <c r="Q267" s="222"/>
      <c r="R267" s="222"/>
      <c r="S267" s="222"/>
      <c r="T267" s="223"/>
      <c r="U267" s="222"/>
      <c r="V267" s="212"/>
      <c r="W267" s="212"/>
      <c r="X267" s="212"/>
      <c r="Y267" s="212"/>
      <c r="Z267" s="212"/>
      <c r="AA267" s="212"/>
      <c r="AB267" s="212"/>
      <c r="AC267" s="212"/>
      <c r="AD267" s="212"/>
      <c r="AE267" s="212" t="s">
        <v>125</v>
      </c>
      <c r="AF267" s="212">
        <v>0</v>
      </c>
      <c r="AG267" s="212"/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13"/>
      <c r="B268" s="219"/>
      <c r="C268" s="264" t="s">
        <v>440</v>
      </c>
      <c r="D268" s="224"/>
      <c r="E268" s="229">
        <v>5.3550000000000004</v>
      </c>
      <c r="F268" s="232"/>
      <c r="G268" s="232"/>
      <c r="H268" s="232"/>
      <c r="I268" s="232"/>
      <c r="J268" s="232"/>
      <c r="K268" s="232"/>
      <c r="L268" s="232"/>
      <c r="M268" s="232"/>
      <c r="N268" s="222"/>
      <c r="O268" s="222"/>
      <c r="P268" s="222"/>
      <c r="Q268" s="222"/>
      <c r="R268" s="222"/>
      <c r="S268" s="222"/>
      <c r="T268" s="223"/>
      <c r="U268" s="222"/>
      <c r="V268" s="212"/>
      <c r="W268" s="212"/>
      <c r="X268" s="212"/>
      <c r="Y268" s="212"/>
      <c r="Z268" s="212"/>
      <c r="AA268" s="212"/>
      <c r="AB268" s="212"/>
      <c r="AC268" s="212"/>
      <c r="AD268" s="212"/>
      <c r="AE268" s="212" t="s">
        <v>125</v>
      </c>
      <c r="AF268" s="212">
        <v>0</v>
      </c>
      <c r="AG268" s="212"/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13"/>
      <c r="B269" s="219"/>
      <c r="C269" s="264" t="s">
        <v>441</v>
      </c>
      <c r="D269" s="224"/>
      <c r="E269" s="229">
        <v>6.0549999999999997</v>
      </c>
      <c r="F269" s="232"/>
      <c r="G269" s="232"/>
      <c r="H269" s="232"/>
      <c r="I269" s="232"/>
      <c r="J269" s="232"/>
      <c r="K269" s="232"/>
      <c r="L269" s="232"/>
      <c r="M269" s="232"/>
      <c r="N269" s="222"/>
      <c r="O269" s="222"/>
      <c r="P269" s="222"/>
      <c r="Q269" s="222"/>
      <c r="R269" s="222"/>
      <c r="S269" s="222"/>
      <c r="T269" s="223"/>
      <c r="U269" s="222"/>
      <c r="V269" s="212"/>
      <c r="W269" s="212"/>
      <c r="X269" s="212"/>
      <c r="Y269" s="212"/>
      <c r="Z269" s="212"/>
      <c r="AA269" s="212"/>
      <c r="AB269" s="212"/>
      <c r="AC269" s="212"/>
      <c r="AD269" s="212"/>
      <c r="AE269" s="212" t="s">
        <v>125</v>
      </c>
      <c r="AF269" s="212">
        <v>0</v>
      </c>
      <c r="AG269" s="212"/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13"/>
      <c r="B270" s="219"/>
      <c r="C270" s="264" t="s">
        <v>442</v>
      </c>
      <c r="D270" s="224"/>
      <c r="E270" s="229">
        <v>10.675000000000001</v>
      </c>
      <c r="F270" s="232"/>
      <c r="G270" s="232"/>
      <c r="H270" s="232"/>
      <c r="I270" s="232"/>
      <c r="J270" s="232"/>
      <c r="K270" s="232"/>
      <c r="L270" s="232"/>
      <c r="M270" s="232"/>
      <c r="N270" s="222"/>
      <c r="O270" s="222"/>
      <c r="P270" s="222"/>
      <c r="Q270" s="222"/>
      <c r="R270" s="222"/>
      <c r="S270" s="222"/>
      <c r="T270" s="223"/>
      <c r="U270" s="222"/>
      <c r="V270" s="212"/>
      <c r="W270" s="212"/>
      <c r="X270" s="212"/>
      <c r="Y270" s="212"/>
      <c r="Z270" s="212"/>
      <c r="AA270" s="212"/>
      <c r="AB270" s="212"/>
      <c r="AC270" s="212"/>
      <c r="AD270" s="212"/>
      <c r="AE270" s="212" t="s">
        <v>125</v>
      </c>
      <c r="AF270" s="212">
        <v>0</v>
      </c>
      <c r="AG270" s="212"/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13"/>
      <c r="B271" s="219"/>
      <c r="C271" s="264" t="s">
        <v>443</v>
      </c>
      <c r="D271" s="224"/>
      <c r="E271" s="229">
        <v>80</v>
      </c>
      <c r="F271" s="232"/>
      <c r="G271" s="232"/>
      <c r="H271" s="232"/>
      <c r="I271" s="232"/>
      <c r="J271" s="232"/>
      <c r="K271" s="232"/>
      <c r="L271" s="232"/>
      <c r="M271" s="232"/>
      <c r="N271" s="222"/>
      <c r="O271" s="222"/>
      <c r="P271" s="222"/>
      <c r="Q271" s="222"/>
      <c r="R271" s="222"/>
      <c r="S271" s="222"/>
      <c r="T271" s="223"/>
      <c r="U271" s="222"/>
      <c r="V271" s="212"/>
      <c r="W271" s="212"/>
      <c r="X271" s="212"/>
      <c r="Y271" s="212"/>
      <c r="Z271" s="212"/>
      <c r="AA271" s="212"/>
      <c r="AB271" s="212"/>
      <c r="AC271" s="212"/>
      <c r="AD271" s="212"/>
      <c r="AE271" s="212" t="s">
        <v>125</v>
      </c>
      <c r="AF271" s="212">
        <v>0</v>
      </c>
      <c r="AG271" s="212"/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13">
        <v>77</v>
      </c>
      <c r="B272" s="219" t="s">
        <v>444</v>
      </c>
      <c r="C272" s="263" t="s">
        <v>445</v>
      </c>
      <c r="D272" s="221" t="s">
        <v>122</v>
      </c>
      <c r="E272" s="228">
        <v>1645.8</v>
      </c>
      <c r="F272" s="231"/>
      <c r="G272" s="232">
        <f>ROUND(E272*F272,2)</f>
        <v>0</v>
      </c>
      <c r="H272" s="231"/>
      <c r="I272" s="232">
        <f>ROUND(E272*H272,2)</f>
        <v>0</v>
      </c>
      <c r="J272" s="231"/>
      <c r="K272" s="232">
        <f>ROUND(E272*J272,2)</f>
        <v>0</v>
      </c>
      <c r="L272" s="232">
        <v>21</v>
      </c>
      <c r="M272" s="232">
        <f>G272*(1+L272/100)</f>
        <v>0</v>
      </c>
      <c r="N272" s="222">
        <v>2.9E-4</v>
      </c>
      <c r="O272" s="222">
        <f>ROUND(E272*N272,5)</f>
        <v>0.47727999999999998</v>
      </c>
      <c r="P272" s="222">
        <v>0</v>
      </c>
      <c r="Q272" s="222">
        <f>ROUND(E272*P272,5)</f>
        <v>0</v>
      </c>
      <c r="R272" s="222"/>
      <c r="S272" s="222"/>
      <c r="T272" s="223">
        <v>0.10191</v>
      </c>
      <c r="U272" s="222">
        <f>ROUND(E272*T272,2)</f>
        <v>167.72</v>
      </c>
      <c r="V272" s="212"/>
      <c r="W272" s="212"/>
      <c r="X272" s="212"/>
      <c r="Y272" s="212"/>
      <c r="Z272" s="212"/>
      <c r="AA272" s="212"/>
      <c r="AB272" s="212"/>
      <c r="AC272" s="212"/>
      <c r="AD272" s="212"/>
      <c r="AE272" s="212" t="s">
        <v>123</v>
      </c>
      <c r="AF272" s="212"/>
      <c r="AG272" s="212"/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13"/>
      <c r="B273" s="219"/>
      <c r="C273" s="264" t="s">
        <v>446</v>
      </c>
      <c r="D273" s="224"/>
      <c r="E273" s="229">
        <v>415.8</v>
      </c>
      <c r="F273" s="232"/>
      <c r="G273" s="232"/>
      <c r="H273" s="232"/>
      <c r="I273" s="232"/>
      <c r="J273" s="232"/>
      <c r="K273" s="232"/>
      <c r="L273" s="232"/>
      <c r="M273" s="232"/>
      <c r="N273" s="222"/>
      <c r="O273" s="222"/>
      <c r="P273" s="222"/>
      <c r="Q273" s="222"/>
      <c r="R273" s="222"/>
      <c r="S273" s="222"/>
      <c r="T273" s="223"/>
      <c r="U273" s="222"/>
      <c r="V273" s="212"/>
      <c r="W273" s="212"/>
      <c r="X273" s="212"/>
      <c r="Y273" s="212"/>
      <c r="Z273" s="212"/>
      <c r="AA273" s="212"/>
      <c r="AB273" s="212"/>
      <c r="AC273" s="212"/>
      <c r="AD273" s="212"/>
      <c r="AE273" s="212" t="s">
        <v>125</v>
      </c>
      <c r="AF273" s="212">
        <v>0</v>
      </c>
      <c r="AG273" s="212"/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13"/>
      <c r="B274" s="219"/>
      <c r="C274" s="264" t="s">
        <v>447</v>
      </c>
      <c r="D274" s="224"/>
      <c r="E274" s="229">
        <v>420</v>
      </c>
      <c r="F274" s="232"/>
      <c r="G274" s="232"/>
      <c r="H274" s="232"/>
      <c r="I274" s="232"/>
      <c r="J274" s="232"/>
      <c r="K274" s="232"/>
      <c r="L274" s="232"/>
      <c r="M274" s="232"/>
      <c r="N274" s="222"/>
      <c r="O274" s="222"/>
      <c r="P274" s="222"/>
      <c r="Q274" s="222"/>
      <c r="R274" s="222"/>
      <c r="S274" s="222"/>
      <c r="T274" s="223"/>
      <c r="U274" s="222"/>
      <c r="V274" s="212"/>
      <c r="W274" s="212"/>
      <c r="X274" s="212"/>
      <c r="Y274" s="212"/>
      <c r="Z274" s="212"/>
      <c r="AA274" s="212"/>
      <c r="AB274" s="212"/>
      <c r="AC274" s="212"/>
      <c r="AD274" s="212"/>
      <c r="AE274" s="212" t="s">
        <v>125</v>
      </c>
      <c r="AF274" s="212">
        <v>0</v>
      </c>
      <c r="AG274" s="212"/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13"/>
      <c r="B275" s="219"/>
      <c r="C275" s="264" t="s">
        <v>448</v>
      </c>
      <c r="D275" s="224"/>
      <c r="E275" s="229">
        <v>280</v>
      </c>
      <c r="F275" s="232"/>
      <c r="G275" s="232"/>
      <c r="H275" s="232"/>
      <c r="I275" s="232"/>
      <c r="J275" s="232"/>
      <c r="K275" s="232"/>
      <c r="L275" s="232"/>
      <c r="M275" s="232"/>
      <c r="N275" s="222"/>
      <c r="O275" s="222"/>
      <c r="P275" s="222"/>
      <c r="Q275" s="222"/>
      <c r="R275" s="222"/>
      <c r="S275" s="222"/>
      <c r="T275" s="223"/>
      <c r="U275" s="222"/>
      <c r="V275" s="212"/>
      <c r="W275" s="212"/>
      <c r="X275" s="212"/>
      <c r="Y275" s="212"/>
      <c r="Z275" s="212"/>
      <c r="AA275" s="212"/>
      <c r="AB275" s="212"/>
      <c r="AC275" s="212"/>
      <c r="AD275" s="212"/>
      <c r="AE275" s="212" t="s">
        <v>125</v>
      </c>
      <c r="AF275" s="212">
        <v>0</v>
      </c>
      <c r="AG275" s="212"/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13"/>
      <c r="B276" s="219"/>
      <c r="C276" s="264" t="s">
        <v>449</v>
      </c>
      <c r="D276" s="224"/>
      <c r="E276" s="229">
        <v>280</v>
      </c>
      <c r="F276" s="232"/>
      <c r="G276" s="232"/>
      <c r="H276" s="232"/>
      <c r="I276" s="232"/>
      <c r="J276" s="232"/>
      <c r="K276" s="232"/>
      <c r="L276" s="232"/>
      <c r="M276" s="232"/>
      <c r="N276" s="222"/>
      <c r="O276" s="222"/>
      <c r="P276" s="222"/>
      <c r="Q276" s="222"/>
      <c r="R276" s="222"/>
      <c r="S276" s="222"/>
      <c r="T276" s="223"/>
      <c r="U276" s="222"/>
      <c r="V276" s="212"/>
      <c r="W276" s="212"/>
      <c r="X276" s="212"/>
      <c r="Y276" s="212"/>
      <c r="Z276" s="212"/>
      <c r="AA276" s="212"/>
      <c r="AB276" s="212"/>
      <c r="AC276" s="212"/>
      <c r="AD276" s="212"/>
      <c r="AE276" s="212" t="s">
        <v>125</v>
      </c>
      <c r="AF276" s="212">
        <v>0</v>
      </c>
      <c r="AG276" s="212"/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42"/>
      <c r="B277" s="243"/>
      <c r="C277" s="266" t="s">
        <v>450</v>
      </c>
      <c r="D277" s="244"/>
      <c r="E277" s="245">
        <v>250</v>
      </c>
      <c r="F277" s="246"/>
      <c r="G277" s="246"/>
      <c r="H277" s="246"/>
      <c r="I277" s="246"/>
      <c r="J277" s="246"/>
      <c r="K277" s="246"/>
      <c r="L277" s="246"/>
      <c r="M277" s="246"/>
      <c r="N277" s="247"/>
      <c r="O277" s="247"/>
      <c r="P277" s="247"/>
      <c r="Q277" s="247"/>
      <c r="R277" s="247"/>
      <c r="S277" s="247"/>
      <c r="T277" s="248"/>
      <c r="U277" s="247"/>
      <c r="V277" s="212"/>
      <c r="W277" s="212"/>
      <c r="X277" s="212"/>
      <c r="Y277" s="212"/>
      <c r="Z277" s="212"/>
      <c r="AA277" s="212"/>
      <c r="AB277" s="212"/>
      <c r="AC277" s="212"/>
      <c r="AD277" s="212"/>
      <c r="AE277" s="212" t="s">
        <v>125</v>
      </c>
      <c r="AF277" s="212">
        <v>0</v>
      </c>
      <c r="AG277" s="212"/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x14ac:dyDescent="0.2">
      <c r="A278" s="6"/>
      <c r="B278" s="7" t="s">
        <v>451</v>
      </c>
      <c r="C278" s="267" t="s">
        <v>451</v>
      </c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AC278">
        <v>15</v>
      </c>
      <c r="AD278">
        <v>21</v>
      </c>
    </row>
    <row r="279" spans="1:60" x14ac:dyDescent="0.2">
      <c r="A279" s="249"/>
      <c r="B279" s="250">
        <v>26</v>
      </c>
      <c r="C279" s="268" t="s">
        <v>451</v>
      </c>
      <c r="D279" s="251"/>
      <c r="E279" s="251"/>
      <c r="F279" s="251"/>
      <c r="G279" s="262">
        <f>G8+G22+G66+G71+G74+G79+G82+G109+G140+G142+G170+G183+G202+G205+G252</f>
        <v>0</v>
      </c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AC279">
        <f>SUMIF(L7:L277,AC278,G7:G277)</f>
        <v>0</v>
      </c>
      <c r="AD279">
        <f>SUMIF(L7:L277,AD278,G7:G277)</f>
        <v>0</v>
      </c>
      <c r="AE279" t="s">
        <v>452</v>
      </c>
    </row>
    <row r="280" spans="1:60" x14ac:dyDescent="0.2">
      <c r="A280" s="6"/>
      <c r="B280" s="7" t="s">
        <v>451</v>
      </c>
      <c r="C280" s="267" t="s">
        <v>451</v>
      </c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</row>
    <row r="281" spans="1:60" x14ac:dyDescent="0.2">
      <c r="A281" s="6"/>
      <c r="B281" s="7" t="s">
        <v>451</v>
      </c>
      <c r="C281" s="267" t="s">
        <v>451</v>
      </c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</row>
    <row r="282" spans="1:60" x14ac:dyDescent="0.2">
      <c r="A282" s="252">
        <v>33</v>
      </c>
      <c r="B282" s="252"/>
      <c r="C282" s="269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</row>
    <row r="283" spans="1:60" x14ac:dyDescent="0.2">
      <c r="A283" s="253"/>
      <c r="B283" s="254"/>
      <c r="C283" s="270"/>
      <c r="D283" s="254"/>
      <c r="E283" s="254"/>
      <c r="F283" s="254"/>
      <c r="G283" s="255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AE283" t="s">
        <v>453</v>
      </c>
    </row>
    <row r="284" spans="1:60" x14ac:dyDescent="0.2">
      <c r="A284" s="256"/>
      <c r="B284" s="257"/>
      <c r="C284" s="271"/>
      <c r="D284" s="257"/>
      <c r="E284" s="257"/>
      <c r="F284" s="257"/>
      <c r="G284" s="258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</row>
    <row r="285" spans="1:60" x14ac:dyDescent="0.2">
      <c r="A285" s="256"/>
      <c r="B285" s="257"/>
      <c r="C285" s="271"/>
      <c r="D285" s="257"/>
      <c r="E285" s="257"/>
      <c r="F285" s="257"/>
      <c r="G285" s="258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</row>
    <row r="286" spans="1:60" x14ac:dyDescent="0.2">
      <c r="A286" s="256"/>
      <c r="B286" s="257"/>
      <c r="C286" s="271"/>
      <c r="D286" s="257"/>
      <c r="E286" s="257"/>
      <c r="F286" s="257"/>
      <c r="G286" s="258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</row>
    <row r="287" spans="1:60" x14ac:dyDescent="0.2">
      <c r="A287" s="259"/>
      <c r="B287" s="260"/>
      <c r="C287" s="272"/>
      <c r="D287" s="260"/>
      <c r="E287" s="260"/>
      <c r="F287" s="260"/>
      <c r="G287" s="261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</row>
    <row r="288" spans="1:60" x14ac:dyDescent="0.2">
      <c r="A288" s="6"/>
      <c r="B288" s="7" t="s">
        <v>451</v>
      </c>
      <c r="C288" s="267" t="s">
        <v>451</v>
      </c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</row>
    <row r="289" spans="3:31" x14ac:dyDescent="0.2">
      <c r="C289" s="273"/>
      <c r="AE289" t="s">
        <v>454</v>
      </c>
    </row>
  </sheetData>
  <mergeCells count="6">
    <mergeCell ref="A1:G1"/>
    <mergeCell ref="C2:G2"/>
    <mergeCell ref="C3:G3"/>
    <mergeCell ref="C4:G4"/>
    <mergeCell ref="A282:C282"/>
    <mergeCell ref="A283:G287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2018-04-04T10:24:01Z</dcterms:modified>
</cp:coreProperties>
</file>